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1'!$C$1:$AK$276</definedName>
  </definedNames>
  <calcPr calcId="114210" fullCalcOnLoad="1"/>
</workbook>
</file>

<file path=xl/calcChain.xml><?xml version="1.0" encoding="utf-8"?>
<calcChain xmlns="http://schemas.openxmlformats.org/spreadsheetml/2006/main">
  <c r="AG73" i="18"/>
  <c r="AH73"/>
  <c r="AI73"/>
  <c r="AJ73"/>
  <c r="AF73"/>
  <c r="AM99"/>
  <c r="AM98"/>
  <c r="AF27"/>
  <c r="AJ68"/>
  <c r="AH68"/>
  <c r="AG68"/>
  <c r="AG53"/>
  <c r="AG27"/>
  <c r="AF53"/>
  <c r="AG26"/>
  <c r="AI68"/>
  <c r="AM68"/>
  <c r="AF66"/>
  <c r="AF26"/>
  <c r="AE66"/>
  <c r="AG241"/>
  <c r="AF241"/>
  <c r="AG225"/>
  <c r="AG221"/>
  <c r="AG219"/>
  <c r="AG215"/>
  <c r="AG211"/>
  <c r="AG209"/>
  <c r="AG207"/>
  <c r="AG205"/>
  <c r="AG168"/>
  <c r="AG142"/>
  <c r="AF133"/>
  <c r="AF183"/>
  <c r="AH158"/>
  <c r="AI158"/>
  <c r="AJ158"/>
  <c r="AF100"/>
  <c r="AM131"/>
  <c r="AH130"/>
  <c r="AI130"/>
  <c r="AJ130"/>
  <c r="AE53"/>
  <c r="AH64"/>
  <c r="AI64"/>
  <c r="AJ64"/>
  <c r="AE27"/>
  <c r="AD66"/>
  <c r="AC66"/>
  <c r="AB66"/>
  <c r="AA66"/>
  <c r="Z66"/>
  <c r="Y66"/>
  <c r="X66"/>
  <c r="W66"/>
  <c r="V66"/>
  <c r="AH238"/>
  <c r="AI238"/>
  <c r="AJ238"/>
  <c r="AK235"/>
  <c r="AK197"/>
  <c r="AK227"/>
  <c r="AK223"/>
  <c r="AK217"/>
  <c r="AK213"/>
  <c r="AK203"/>
  <c r="AK199"/>
  <c r="AM130"/>
  <c r="AE26"/>
  <c r="AM66"/>
  <c r="AM158"/>
  <c r="AM64"/>
  <c r="AM70"/>
  <c r="AM67"/>
  <c r="AI264"/>
  <c r="AJ264"/>
  <c r="AH245"/>
  <c r="AI245"/>
  <c r="AJ245"/>
  <c r="AG183"/>
  <c r="AI224"/>
  <c r="AJ224"/>
  <c r="AI236"/>
  <c r="AJ236"/>
  <c r="AI208"/>
  <c r="AJ208"/>
  <c r="AI206"/>
  <c r="AJ206"/>
  <c r="AH204"/>
  <c r="AI204"/>
  <c r="AJ204"/>
  <c r="AI200"/>
  <c r="AJ200"/>
  <c r="AI196"/>
  <c r="AJ196"/>
  <c r="AM156"/>
  <c r="AI146"/>
  <c r="AJ146"/>
  <c r="AK141"/>
  <c r="AK229"/>
  <c r="AH126"/>
  <c r="AI126"/>
  <c r="AJ126"/>
  <c r="AM128"/>
  <c r="AE73"/>
  <c r="AM96"/>
  <c r="AI38"/>
  <c r="AJ38"/>
  <c r="AM38"/>
  <c r="AI33"/>
  <c r="AJ33"/>
  <c r="AE100"/>
  <c r="AK171"/>
  <c r="AH173"/>
  <c r="AI173"/>
  <c r="AE241"/>
  <c r="AE240"/>
  <c r="AE259"/>
  <c r="AM265"/>
  <c r="AD265"/>
  <c r="AC265"/>
  <c r="AA265"/>
  <c r="X265"/>
  <c r="V265"/>
  <c r="AM264"/>
  <c r="AD264"/>
  <c r="AC264"/>
  <c r="AA264"/>
  <c r="X264"/>
  <c r="V264"/>
  <c r="AJ193"/>
  <c r="AK48"/>
  <c r="AK46"/>
  <c r="AK179"/>
  <c r="AK165"/>
  <c r="AK164"/>
  <c r="AM79"/>
  <c r="AK34"/>
  <c r="AF174"/>
  <c r="AG174"/>
  <c r="AE183"/>
  <c r="AE174"/>
  <c r="AH232"/>
  <c r="AI232"/>
  <c r="AJ232"/>
  <c r="AD263"/>
  <c r="AI263"/>
  <c r="AJ263"/>
  <c r="AJ275"/>
  <c r="AM275"/>
  <c r="Y259"/>
  <c r="Y260"/>
  <c r="AB259"/>
  <c r="AB260"/>
  <c r="AE274"/>
  <c r="AH274"/>
  <c r="AI274"/>
  <c r="AD273"/>
  <c r="AH273"/>
  <c r="AI273"/>
  <c r="AJ273"/>
  <c r="AM52"/>
  <c r="AF240"/>
  <c r="AM247"/>
  <c r="AM245"/>
  <c r="AM48"/>
  <c r="AI47"/>
  <c r="AM46"/>
  <c r="W46"/>
  <c r="W27"/>
  <c r="V46"/>
  <c r="V27"/>
  <c r="V26"/>
  <c r="AI45"/>
  <c r="AJ45"/>
  <c r="AM45"/>
  <c r="AH261"/>
  <c r="AH259"/>
  <c r="AE272"/>
  <c r="AE271"/>
  <c r="AE270"/>
  <c r="AE269"/>
  <c r="AM268"/>
  <c r="AM267"/>
  <c r="AM266"/>
  <c r="AC266"/>
  <c r="AC259"/>
  <c r="AA266"/>
  <c r="X266"/>
  <c r="X259"/>
  <c r="X260"/>
  <c r="X261"/>
  <c r="V266"/>
  <c r="AE262"/>
  <c r="AF262"/>
  <c r="AG262"/>
  <c r="AH262"/>
  <c r="AI262"/>
  <c r="AJ262"/>
  <c r="AF259"/>
  <c r="AA261"/>
  <c r="AA259"/>
  <c r="AA260"/>
  <c r="Z261"/>
  <c r="W261"/>
  <c r="W259"/>
  <c r="W260"/>
  <c r="V261"/>
  <c r="AD259"/>
  <c r="AD260"/>
  <c r="Z259"/>
  <c r="Z260"/>
  <c r="AB258"/>
  <c r="AK256"/>
  <c r="AB256"/>
  <c r="AK254"/>
  <c r="AM253"/>
  <c r="AD253"/>
  <c r="AC253"/>
  <c r="AB253"/>
  <c r="AA253"/>
  <c r="Z253"/>
  <c r="Y253"/>
  <c r="X253"/>
  <c r="W253"/>
  <c r="V253"/>
  <c r="AM251"/>
  <c r="AM249"/>
  <c r="AM244"/>
  <c r="AD241"/>
  <c r="AC241"/>
  <c r="AB241"/>
  <c r="AA241"/>
  <c r="Z241"/>
  <c r="Y241"/>
  <c r="X241"/>
  <c r="W241"/>
  <c r="W240"/>
  <c r="V241"/>
  <c r="V240"/>
  <c r="AI234"/>
  <c r="AJ234"/>
  <c r="AH230"/>
  <c r="AI230"/>
  <c r="AJ230"/>
  <c r="AH225"/>
  <c r="AH221"/>
  <c r="AI221"/>
  <c r="AE221"/>
  <c r="AH219"/>
  <c r="AI219"/>
  <c r="AE219"/>
  <c r="AJ218"/>
  <c r="AH215"/>
  <c r="AI215"/>
  <c r="AE215"/>
  <c r="AH214"/>
  <c r="AD212"/>
  <c r="AD183"/>
  <c r="AD174"/>
  <c r="AH211"/>
  <c r="AE211"/>
  <c r="AH210"/>
  <c r="AI210"/>
  <c r="AJ210"/>
  <c r="AH209"/>
  <c r="AI209"/>
  <c r="AE209"/>
  <c r="AH207"/>
  <c r="AI207"/>
  <c r="AJ207"/>
  <c r="AE207"/>
  <c r="AH205"/>
  <c r="AI205"/>
  <c r="AE205"/>
  <c r="AH201"/>
  <c r="AI201"/>
  <c r="AE201"/>
  <c r="AE195"/>
  <c r="AK195"/>
  <c r="AE193"/>
  <c r="AE191"/>
  <c r="AK191"/>
  <c r="AH190"/>
  <c r="AE189"/>
  <c r="AD187"/>
  <c r="AD186"/>
  <c r="AK185"/>
  <c r="AD185"/>
  <c r="AK184"/>
  <c r="AD184"/>
  <c r="AC183"/>
  <c r="AC174"/>
  <c r="AB183"/>
  <c r="AB174"/>
  <c r="AA183"/>
  <c r="AA174"/>
  <c r="Z183"/>
  <c r="Z174"/>
  <c r="Y183"/>
  <c r="Y174"/>
  <c r="X183"/>
  <c r="X174"/>
  <c r="W183"/>
  <c r="W174"/>
  <c r="AK182"/>
  <c r="AK180"/>
  <c r="AK177"/>
  <c r="AK176"/>
  <c r="V174"/>
  <c r="AK169"/>
  <c r="AG160"/>
  <c r="AF160"/>
  <c r="AE168"/>
  <c r="AE160"/>
  <c r="AK167"/>
  <c r="AM166"/>
  <c r="AK162"/>
  <c r="AK161"/>
  <c r="AD160"/>
  <c r="AC160"/>
  <c r="AB160"/>
  <c r="AA160"/>
  <c r="Z160"/>
  <c r="Y160"/>
  <c r="X160"/>
  <c r="W160"/>
  <c r="V160"/>
  <c r="AK155"/>
  <c r="AB155"/>
  <c r="AK153"/>
  <c r="AB153"/>
  <c r="AM150"/>
  <c r="AM148"/>
  <c r="AM147"/>
  <c r="AK147"/>
  <c r="AM146"/>
  <c r="AH144"/>
  <c r="AI144"/>
  <c r="AK143"/>
  <c r="Y133"/>
  <c r="Y132"/>
  <c r="Y143"/>
  <c r="X133"/>
  <c r="X132"/>
  <c r="X143"/>
  <c r="AH142"/>
  <c r="AI142"/>
  <c r="AJ142"/>
  <c r="AE142"/>
  <c r="AE133"/>
  <c r="AM139"/>
  <c r="AM138"/>
  <c r="AM137"/>
  <c r="AJ135"/>
  <c r="AK135"/>
  <c r="AI135"/>
  <c r="AH135"/>
  <c r="AG135"/>
  <c r="AF135"/>
  <c r="AE135"/>
  <c r="AK134"/>
  <c r="AD133"/>
  <c r="AD132"/>
  <c r="AD143"/>
  <c r="AC133"/>
  <c r="AC132"/>
  <c r="AB133"/>
  <c r="AB132"/>
  <c r="AA133"/>
  <c r="AA132"/>
  <c r="Z133"/>
  <c r="Z132"/>
  <c r="W133"/>
  <c r="W132"/>
  <c r="W143"/>
  <c r="V133"/>
  <c r="V132"/>
  <c r="V143"/>
  <c r="AK125"/>
  <c r="AB125"/>
  <c r="AK123"/>
  <c r="AM120"/>
  <c r="AM118"/>
  <c r="AI117"/>
  <c r="AM115"/>
  <c r="AH114"/>
  <c r="AI114"/>
  <c r="AJ114"/>
  <c r="AM114"/>
  <c r="AB113"/>
  <c r="AB112"/>
  <c r="AM111"/>
  <c r="AD72"/>
  <c r="AD111"/>
  <c r="AA72"/>
  <c r="AA111"/>
  <c r="Z72"/>
  <c r="Z111"/>
  <c r="W72"/>
  <c r="W111"/>
  <c r="V72"/>
  <c r="V111"/>
  <c r="AM110"/>
  <c r="AD110"/>
  <c r="AB110"/>
  <c r="AA110"/>
  <c r="Z110"/>
  <c r="Y110"/>
  <c r="X110"/>
  <c r="W110"/>
  <c r="V110"/>
  <c r="AH109"/>
  <c r="AM108"/>
  <c r="AH107"/>
  <c r="AM106"/>
  <c r="AK104"/>
  <c r="AK95"/>
  <c r="AB95"/>
  <c r="AK93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11"/>
  <c r="Y72"/>
  <c r="Y111"/>
  <c r="X72"/>
  <c r="X111"/>
  <c r="W79"/>
  <c r="AH62"/>
  <c r="AI62"/>
  <c r="AJ62"/>
  <c r="AM62"/>
  <c r="AK58"/>
  <c r="AI56"/>
  <c r="AH55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H42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3"/>
  <c r="AH59"/>
  <c r="AI59"/>
  <c r="AJ59"/>
  <c r="AI225"/>
  <c r="AJ225"/>
  <c r="AG100"/>
  <c r="AI190"/>
  <c r="AH183"/>
  <c r="AH174"/>
  <c r="AE72"/>
  <c r="AK193"/>
  <c r="AK189"/>
  <c r="V259"/>
  <c r="V260"/>
  <c r="AN264"/>
  <c r="AE132"/>
  <c r="AG259"/>
  <c r="AF269"/>
  <c r="AI107"/>
  <c r="AM127"/>
  <c r="AM126"/>
  <c r="AM87"/>
  <c r="AD266"/>
  <c r="AE273"/>
  <c r="AM273"/>
  <c r="AJ173"/>
  <c r="AK173"/>
  <c r="AF271"/>
  <c r="AH168"/>
  <c r="AH160"/>
  <c r="AF270"/>
  <c r="AK207"/>
  <c r="AD240"/>
  <c r="AG271"/>
  <c r="AH271"/>
  <c r="AI271"/>
  <c r="AJ271"/>
  <c r="AB240"/>
  <c r="AA240"/>
  <c r="AI261"/>
  <c r="V21"/>
  <c r="V28"/>
  <c r="V35"/>
  <c r="V48"/>
  <c r="V79"/>
  <c r="Z240"/>
  <c r="X240"/>
  <c r="AG272"/>
  <c r="AH272"/>
  <c r="AI272"/>
  <c r="AJ272"/>
  <c r="W26"/>
  <c r="AJ54"/>
  <c r="AK54"/>
  <c r="AF72"/>
  <c r="AF132"/>
  <c r="Y240"/>
  <c r="AC240"/>
  <c r="AF272"/>
  <c r="AJ209"/>
  <c r="AK209"/>
  <c r="AJ219"/>
  <c r="AK219"/>
  <c r="X20"/>
  <c r="X21"/>
  <c r="X28"/>
  <c r="AI116"/>
  <c r="AJ116"/>
  <c r="AB21"/>
  <c r="AB28"/>
  <c r="AB20"/>
  <c r="AH36"/>
  <c r="AI36"/>
  <c r="AJ36"/>
  <c r="AJ201"/>
  <c r="AK201"/>
  <c r="AJ205"/>
  <c r="AK205"/>
  <c r="AJ215"/>
  <c r="AK215"/>
  <c r="AJ221"/>
  <c r="AK221"/>
  <c r="AG270"/>
  <c r="AH270"/>
  <c r="AI270"/>
  <c r="AJ270"/>
  <c r="AD21"/>
  <c r="AD28"/>
  <c r="AD20"/>
  <c r="AJ144"/>
  <c r="AM144"/>
  <c r="AI109"/>
  <c r="AJ109"/>
  <c r="AI211"/>
  <c r="AJ211"/>
  <c r="AJ274"/>
  <c r="AI81"/>
  <c r="AJ81"/>
  <c r="AM86"/>
  <c r="AI55"/>
  <c r="AA26"/>
  <c r="AI42"/>
  <c r="AJ42"/>
  <c r="AM80"/>
  <c r="AM142"/>
  <c r="Z26"/>
  <c r="Y26"/>
  <c r="AJ56"/>
  <c r="AJ117"/>
  <c r="AK117"/>
  <c r="AJ47"/>
  <c r="AM47"/>
  <c r="AM59"/>
  <c r="AH105"/>
  <c r="AI105"/>
  <c r="AJ105"/>
  <c r="AE20"/>
  <c r="AE21"/>
  <c r="AK225"/>
  <c r="AJ190"/>
  <c r="AJ183"/>
  <c r="AJ174"/>
  <c r="AI183"/>
  <c r="AI174"/>
  <c r="AH136"/>
  <c r="AG133"/>
  <c r="AG132"/>
  <c r="AG269"/>
  <c r="AH269"/>
  <c r="AI269"/>
  <c r="AJ269"/>
  <c r="AJ107"/>
  <c r="AI168"/>
  <c r="AI160"/>
  <c r="AJ261"/>
  <c r="AI259"/>
  <c r="AM54"/>
  <c r="AM116"/>
  <c r="AM109"/>
  <c r="W20"/>
  <c r="W21"/>
  <c r="W28"/>
  <c r="W35"/>
  <c r="W48"/>
  <c r="AM274"/>
  <c r="AH243"/>
  <c r="AI57"/>
  <c r="AJ57"/>
  <c r="AF20"/>
  <c r="AF21"/>
  <c r="AM117"/>
  <c r="AK211"/>
  <c r="AH78"/>
  <c r="Z21"/>
  <c r="Z28"/>
  <c r="Z20"/>
  <c r="Y21"/>
  <c r="Y28"/>
  <c r="Y20"/>
  <c r="AJ55"/>
  <c r="AI27"/>
  <c r="AA21"/>
  <c r="AA28"/>
  <c r="AA20"/>
  <c r="AH27"/>
  <c r="AH26"/>
  <c r="AM42"/>
  <c r="AM81"/>
  <c r="AM36"/>
  <c r="AI26"/>
  <c r="AH100"/>
  <c r="AH72"/>
  <c r="AI100"/>
  <c r="AM105"/>
  <c r="AJ53"/>
  <c r="AI53"/>
  <c r="AM183"/>
  <c r="AM174"/>
  <c r="AI136"/>
  <c r="AH133"/>
  <c r="AH132"/>
  <c r="AM107"/>
  <c r="AJ100"/>
  <c r="AJ168"/>
  <c r="AM168"/>
  <c r="AM261"/>
  <c r="AJ259"/>
  <c r="AM259"/>
  <c r="AG240"/>
  <c r="AM57"/>
  <c r="AH241"/>
  <c r="AH240"/>
  <c r="AI243"/>
  <c r="AI78"/>
  <c r="AJ27"/>
  <c r="AJ26"/>
  <c r="AM33"/>
  <c r="AG72"/>
  <c r="AM55"/>
  <c r="AM100"/>
  <c r="AM53"/>
  <c r="AJ160"/>
  <c r="AM160"/>
  <c r="AI133"/>
  <c r="AJ136"/>
  <c r="AM27"/>
  <c r="AI241"/>
  <c r="AJ243"/>
  <c r="AG20"/>
  <c r="AG21"/>
  <c r="AJ78"/>
  <c r="AH21"/>
  <c r="AH20"/>
  <c r="AM136"/>
  <c r="AJ133"/>
  <c r="AJ132"/>
  <c r="AJ72"/>
  <c r="AI132"/>
  <c r="AM78"/>
  <c r="AI72"/>
  <c r="AI240"/>
  <c r="AJ241"/>
  <c r="AJ240"/>
  <c r="AM243"/>
  <c r="AM133"/>
  <c r="AM132"/>
  <c r="AM72"/>
  <c r="AM73"/>
  <c r="AI20"/>
  <c r="AM241"/>
  <c r="AJ20"/>
  <c r="AJ21"/>
  <c r="AM26"/>
  <c r="AI21"/>
  <c r="AM240"/>
  <c r="AM20"/>
  <c r="AM21"/>
</calcChain>
</file>

<file path=xl/sharedStrings.xml><?xml version="1.0" encoding="utf-8"?>
<sst xmlns="http://schemas.openxmlformats.org/spreadsheetml/2006/main" count="1130" uniqueCount="310">
  <si>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</si>
  <si>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</si>
  <si>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</si>
  <si>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</si>
  <si>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</si>
  <si>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</si>
  <si>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</si>
  <si>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</si>
  <si>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</si>
  <si>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</si>
  <si>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</si>
  <si>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</si>
  <si>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</si>
  <si>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</si>
  <si>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</si>
  <si>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</si>
  <si>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</si>
  <si>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</si>
  <si>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</si>
  <si>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</si>
  <si>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</si>
  <si>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</si>
  <si>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</si>
  <si>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</si>
  <si>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</si>
  <si>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</si>
  <si>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</si>
  <si>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t xml:space="preserve">  Приложение к постановлению Администрации города Ржева Тверской области  от 12.09.2019 № 714           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</si>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</sst>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34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59" fillId="0" borderId="0" xfId="0" applyFont="1"/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1"/>
  <sheetViews>
    <sheetView tabSelected="1" view="pageBreakPreview" topLeftCell="C1" zoomScale="80" zoomScaleNormal="77" zoomScaleSheetLayoutView="80" zoomScalePageLayoutView="70" workbookViewId="0">
      <selection activeCell="T282" sqref="T282:X282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2" customWidth="1"/>
    <col min="32" max="32" width="13.7109375" style="308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19" t="s">
        <v>27</v>
      </c>
      <c r="Z1" s="319"/>
      <c r="AA1" s="319"/>
      <c r="AB1" s="320"/>
      <c r="AC1" s="320"/>
      <c r="AD1" s="320"/>
      <c r="AE1" s="320"/>
      <c r="AF1" s="320"/>
      <c r="AG1" s="320"/>
      <c r="AH1" s="320"/>
      <c r="AI1" s="320"/>
      <c r="AJ1" s="320"/>
      <c r="AK1" s="321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25" t="s">
        <v>120</v>
      </c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22" t="s">
        <v>159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3"/>
      <c r="AE3" s="323"/>
      <c r="AF3" s="323"/>
      <c r="AG3" s="323"/>
      <c r="AH3" s="323"/>
      <c r="AI3" s="323"/>
      <c r="AJ3" s="323"/>
      <c r="AK3" s="323"/>
    </row>
    <row r="4" spans="1:213" s="20" customFormat="1" ht="19.5" customHeight="1">
      <c r="A4" s="324" t="s">
        <v>121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</row>
    <row r="5" spans="1:213" s="20" customFormat="1" ht="15.75" customHeight="1">
      <c r="A5" s="325" t="s">
        <v>255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6"/>
      <c r="AE5" s="326"/>
      <c r="AF5" s="326"/>
      <c r="AG5" s="326"/>
      <c r="AH5" s="326"/>
      <c r="AI5" s="326"/>
      <c r="AJ5" s="326"/>
      <c r="AK5" s="326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142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90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16" t="s">
        <v>155</v>
      </c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16" t="s">
        <v>170</v>
      </c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16" t="s">
        <v>171</v>
      </c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16" t="s">
        <v>172</v>
      </c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  <c r="AE10" s="316"/>
      <c r="AF10" s="316"/>
      <c r="AG10" s="316"/>
      <c r="AH10" s="316"/>
      <c r="AI10" s="316"/>
      <c r="AJ10" s="31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16" t="s">
        <v>173</v>
      </c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  <c r="AE11" s="316"/>
      <c r="AF11" s="316"/>
      <c r="AG11" s="316"/>
      <c r="AH11" s="316"/>
      <c r="AI11" s="316"/>
      <c r="AJ11" s="31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16" t="s">
        <v>174</v>
      </c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16" t="s">
        <v>181</v>
      </c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291"/>
      <c r="AG14" s="186"/>
      <c r="AH14" s="186"/>
      <c r="AI14" s="186"/>
      <c r="AJ14" s="186"/>
      <c r="AK14" s="208" t="s">
        <v>200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14" t="s">
        <v>143</v>
      </c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27" t="s">
        <v>151</v>
      </c>
      <c r="U15" s="314" t="s">
        <v>144</v>
      </c>
      <c r="V15" s="173" t="s">
        <v>161</v>
      </c>
      <c r="W15" s="179"/>
      <c r="X15" s="315" t="s">
        <v>188</v>
      </c>
      <c r="Y15" s="315"/>
      <c r="Z15" s="315" t="s">
        <v>189</v>
      </c>
      <c r="AA15" s="315"/>
      <c r="AB15" s="315"/>
      <c r="AC15" s="179" t="s">
        <v>191</v>
      </c>
      <c r="AD15" s="179"/>
      <c r="AE15" s="317" t="s">
        <v>161</v>
      </c>
      <c r="AF15" s="315"/>
      <c r="AG15" s="315"/>
      <c r="AH15" s="315"/>
      <c r="AI15" s="315"/>
      <c r="AJ15" s="315"/>
      <c r="AK15" s="314" t="s">
        <v>152</v>
      </c>
      <c r="AL15" s="31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14"/>
      <c r="B16" s="16"/>
      <c r="C16" s="314" t="s">
        <v>123</v>
      </c>
      <c r="D16" s="314"/>
      <c r="E16" s="314"/>
      <c r="F16" s="314" t="s">
        <v>148</v>
      </c>
      <c r="G16" s="314"/>
      <c r="H16" s="314" t="s">
        <v>122</v>
      </c>
      <c r="I16" s="314"/>
      <c r="J16" s="314" t="s">
        <v>168</v>
      </c>
      <c r="K16" s="314"/>
      <c r="L16" s="314"/>
      <c r="M16" s="314"/>
      <c r="N16" s="314"/>
      <c r="O16" s="314"/>
      <c r="P16" s="314"/>
      <c r="Q16" s="315"/>
      <c r="R16" s="315"/>
      <c r="S16" s="315"/>
      <c r="T16" s="327"/>
      <c r="U16" s="328"/>
      <c r="V16" s="179"/>
      <c r="W16" s="179"/>
      <c r="X16" s="315"/>
      <c r="Y16" s="315"/>
      <c r="Z16" s="315"/>
      <c r="AA16" s="315"/>
      <c r="AB16" s="315"/>
      <c r="AC16" s="206" t="s">
        <v>190</v>
      </c>
      <c r="AD16" s="206"/>
      <c r="AE16" s="315"/>
      <c r="AF16" s="315"/>
      <c r="AG16" s="315"/>
      <c r="AH16" s="315"/>
      <c r="AI16" s="315"/>
      <c r="AJ16" s="315"/>
      <c r="AK16" s="314"/>
      <c r="AL16" s="31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14"/>
      <c r="B17" s="16"/>
      <c r="C17" s="314"/>
      <c r="D17" s="314"/>
      <c r="E17" s="314"/>
      <c r="F17" s="314"/>
      <c r="G17" s="314"/>
      <c r="H17" s="314"/>
      <c r="I17" s="314"/>
      <c r="J17" s="314" t="s">
        <v>149</v>
      </c>
      <c r="K17" s="314"/>
      <c r="L17" s="329" t="s">
        <v>150</v>
      </c>
      <c r="M17" s="314" t="s">
        <v>124</v>
      </c>
      <c r="N17" s="315"/>
      <c r="O17" s="314" t="s">
        <v>169</v>
      </c>
      <c r="P17" s="315"/>
      <c r="Q17" s="315"/>
      <c r="R17" s="315"/>
      <c r="S17" s="315"/>
      <c r="T17" s="327"/>
      <c r="U17" s="328"/>
      <c r="V17" s="179"/>
      <c r="W17" s="179"/>
      <c r="X17" s="318" t="s">
        <v>195</v>
      </c>
      <c r="Y17" s="318" t="s">
        <v>192</v>
      </c>
      <c r="Z17" s="315" t="s">
        <v>193</v>
      </c>
      <c r="AA17" s="318" t="s">
        <v>196</v>
      </c>
      <c r="AB17" s="330" t="s">
        <v>194</v>
      </c>
      <c r="AC17" s="206" t="s">
        <v>198</v>
      </c>
      <c r="AD17" s="206"/>
      <c r="AE17" s="315"/>
      <c r="AF17" s="315"/>
      <c r="AG17" s="315"/>
      <c r="AH17" s="315"/>
      <c r="AI17" s="315"/>
      <c r="AJ17" s="315"/>
      <c r="AK17" s="314"/>
      <c r="AL17" s="31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14"/>
      <c r="D18" s="314"/>
      <c r="E18" s="314"/>
      <c r="F18" s="314"/>
      <c r="G18" s="314"/>
      <c r="H18" s="314"/>
      <c r="I18" s="314"/>
      <c r="J18" s="314"/>
      <c r="K18" s="314"/>
      <c r="L18" s="329"/>
      <c r="M18" s="315"/>
      <c r="N18" s="315"/>
      <c r="O18" s="315"/>
      <c r="P18" s="315"/>
      <c r="Q18" s="315"/>
      <c r="R18" s="315"/>
      <c r="S18" s="315"/>
      <c r="T18" s="327"/>
      <c r="U18" s="328"/>
      <c r="V18" s="173">
        <v>2014</v>
      </c>
      <c r="W18" s="173">
        <v>2015</v>
      </c>
      <c r="X18" s="318"/>
      <c r="Y18" s="318"/>
      <c r="Z18" s="315"/>
      <c r="AA18" s="318"/>
      <c r="AB18" s="330"/>
      <c r="AC18" s="207" t="s">
        <v>199</v>
      </c>
      <c r="AD18" s="175" t="s">
        <v>197</v>
      </c>
      <c r="AE18" s="131">
        <v>2018</v>
      </c>
      <c r="AF18" s="292">
        <v>2019</v>
      </c>
      <c r="AG18" s="131">
        <v>2020</v>
      </c>
      <c r="AH18" s="188">
        <v>2021</v>
      </c>
      <c r="AI18" s="188">
        <v>2022</v>
      </c>
      <c r="AJ18" s="312">
        <v>2023</v>
      </c>
      <c r="AK18" s="10" t="s">
        <v>153</v>
      </c>
      <c r="AL18" s="10" t="s">
        <v>154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293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254</v>
      </c>
      <c r="U20" s="216" t="s">
        <v>157</v>
      </c>
      <c r="V20" s="217">
        <v>76284</v>
      </c>
      <c r="W20" s="217" t="e">
        <f>SUM(W26,W72,W132,W174,W259)</f>
        <v>#REF!</v>
      </c>
      <c r="X20" s="217" t="e">
        <f t="shared" ref="X20:AJ20" si="0">SUM(X26,X72,X132,X174,X240,X259)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94">
        <f t="shared" si="0"/>
        <v>122979.656</v>
      </c>
      <c r="AG20" s="217">
        <f t="shared" si="0"/>
        <v>90367.000000000015</v>
      </c>
      <c r="AH20" s="217">
        <f t="shared" si="0"/>
        <v>90565.3</v>
      </c>
      <c r="AI20" s="217">
        <f t="shared" si="0"/>
        <v>90825.3</v>
      </c>
      <c r="AJ20" s="217">
        <f t="shared" si="0"/>
        <v>90615.3</v>
      </c>
      <c r="AK20" s="229"/>
      <c r="AL20" s="46"/>
      <c r="AM20" s="214">
        <f>AE20+AF20+AG20+AH20+AI20+AJ20</f>
        <v>597761.40399999998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163</v>
      </c>
      <c r="U21" s="93" t="s">
        <v>157</v>
      </c>
      <c r="V21" s="70" t="e">
        <f>SUM(V26,V72,V132,V174)</f>
        <v>#REF!</v>
      </c>
      <c r="W21" s="70" t="e">
        <f>SUM(W26,W72,W132,W174)</f>
        <v>#REF!</v>
      </c>
      <c r="X21" s="70" t="e">
        <f>SUM(X26,X72,X132,X174,X240)</f>
        <v>#REF!</v>
      </c>
      <c r="Y21" s="70" t="e">
        <f>SUM(Y26,Y72,Y132,Y174,Y240)</f>
        <v>#REF!</v>
      </c>
      <c r="Z21" s="70" t="e">
        <f>SUM(Z26,Z72,Z132,Z174,Z240)</f>
        <v>#REF!</v>
      </c>
      <c r="AA21" s="70" t="e">
        <f>SUM(AA26,AA72,AA132,AA174,AA240)</f>
        <v>#REF!</v>
      </c>
      <c r="AB21" s="70" t="e">
        <f>SUM(AB26,AB72,AB132,AB174,AB240)</f>
        <v>#REF!</v>
      </c>
      <c r="AC21" s="70"/>
      <c r="AD21" s="70" t="e">
        <f t="shared" ref="AD21:AJ21" si="1">SUM(AD26,AD72,AD132,AD174,AD240)</f>
        <v>#REF!</v>
      </c>
      <c r="AE21" s="70">
        <f t="shared" si="1"/>
        <v>105702.93299999999</v>
      </c>
      <c r="AF21" s="70">
        <f t="shared" si="1"/>
        <v>115833.75600000001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32"/>
      <c r="AL21" s="95"/>
      <c r="AM21" s="214">
        <f>AE21+AF21+AG21+AH21+AI21+AJ21</f>
        <v>556560.38899999997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32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125</v>
      </c>
      <c r="U23" s="188" t="s">
        <v>147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126</v>
      </c>
      <c r="U24" s="188" t="s">
        <v>145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245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127</v>
      </c>
      <c r="U25" s="188" t="s">
        <v>147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288</v>
      </c>
      <c r="U26" s="40" t="s">
        <v>157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54199.846000000005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30"/>
      <c r="AL26" s="47"/>
      <c r="AM26" s="214">
        <f>AE26+AF26+AG26+AH26+AI26+AJ26</f>
        <v>267545.196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253</v>
      </c>
      <c r="U27" s="146" t="s">
        <v>157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299">
        <f>SUM(AF33,AF38,AF36,AF40,AF42,AF45,AF47,AF49,AF51)</f>
        <v>48864.245999999999</v>
      </c>
      <c r="AG27" s="147">
        <f>SUM(AG33,AG38,AG36,AG40,AG42,)</f>
        <v>40210.5</v>
      </c>
      <c r="AH27" s="147">
        <f>SUM(AH33,AH38,AH36,AH40,AH42,)</f>
        <v>40210.1</v>
      </c>
      <c r="AI27" s="147">
        <f>SUM(AI33,AI38,AI36,AI40,AI42,)</f>
        <v>40210.1</v>
      </c>
      <c r="AJ27" s="147">
        <f>SUM(AJ33,AJ38,AJ36,AJ40,AJ42,)</f>
        <v>40210.1</v>
      </c>
      <c r="AK27" s="231"/>
      <c r="AL27" s="47"/>
      <c r="AM27" s="214">
        <f>AE27+AF27+AG27+AH27+AI27+AJ27</f>
        <v>255922.52600000001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145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33</v>
      </c>
      <c r="U29" s="131" t="s">
        <v>147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34</v>
      </c>
      <c r="U30" s="188" t="s">
        <v>145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83</v>
      </c>
      <c r="U31" s="188" t="s">
        <v>146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84</v>
      </c>
      <c r="U32" s="188" t="s">
        <v>146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167</v>
      </c>
      <c r="T33" s="34" t="s">
        <v>35</v>
      </c>
      <c r="U33" s="188" t="s">
        <v>157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4">
        <v>25863.32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61"/>
      <c r="AM33" s="214">
        <f t="shared" ref="AM33:AM39" si="5">AE33+AF33+AG33+AH33+AI33+AJ33</f>
        <v>174811.92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29</v>
      </c>
      <c r="U34" s="188" t="s">
        <v>146</v>
      </c>
      <c r="V34" s="71">
        <f>V32*100/V25</f>
        <v>32.89473684210526</v>
      </c>
      <c r="W34" s="132">
        <f>W32*100/W25</f>
        <v>32.89473684210526</v>
      </c>
      <c r="X34" s="132" t="s">
        <v>179</v>
      </c>
      <c r="Y34" s="132" t="s">
        <v>179</v>
      </c>
      <c r="Z34" s="71" t="s">
        <v>179</v>
      </c>
      <c r="AA34" s="71" t="s">
        <v>179</v>
      </c>
      <c r="AB34" s="71" t="s">
        <v>179</v>
      </c>
      <c r="AC34" s="132"/>
      <c r="AD34" s="163" t="s">
        <v>179</v>
      </c>
      <c r="AE34" s="276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85</v>
      </c>
      <c r="U35" s="188" t="s">
        <v>157</v>
      </c>
      <c r="V35" s="71" t="e">
        <f>V33*100/V26</f>
        <v>#REF!</v>
      </c>
      <c r="W35" s="132" t="e">
        <f>W33*100/W26</f>
        <v>#REF!</v>
      </c>
      <c r="X35" s="132" t="s">
        <v>179</v>
      </c>
      <c r="Y35" s="132" t="s">
        <v>179</v>
      </c>
      <c r="Z35" s="71" t="s">
        <v>179</v>
      </c>
      <c r="AA35" s="71" t="s">
        <v>179</v>
      </c>
      <c r="AB35" s="71" t="s">
        <v>179</v>
      </c>
      <c r="AC35" s="132"/>
      <c r="AD35" s="163" t="s">
        <v>179</v>
      </c>
      <c r="AE35" s="275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214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167</v>
      </c>
      <c r="T36" s="34" t="s">
        <v>86</v>
      </c>
      <c r="U36" s="188" t="s">
        <v>157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7399.62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32"/>
      <c r="AM36" s="214">
        <f t="shared" si="5"/>
        <v>43705.42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90</v>
      </c>
      <c r="U37" s="188" t="s">
        <v>146</v>
      </c>
      <c r="V37" s="132" t="s">
        <v>179</v>
      </c>
      <c r="W37" s="132" t="s">
        <v>179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3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167</v>
      </c>
      <c r="T38" s="51" t="s">
        <v>232</v>
      </c>
      <c r="U38" s="188" t="s">
        <v>145</v>
      </c>
      <c r="V38" s="253">
        <v>3</v>
      </c>
      <c r="W38" s="254">
        <v>0</v>
      </c>
      <c r="X38" s="255">
        <v>3</v>
      </c>
      <c r="Y38" s="256">
        <v>3</v>
      </c>
      <c r="Z38" s="71" t="s">
        <v>179</v>
      </c>
      <c r="AA38" s="71" t="s">
        <v>179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4">
        <v>2841.8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32"/>
      <c r="AM38" s="214">
        <f t="shared" si="5"/>
        <v>17125.03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36</v>
      </c>
      <c r="U39" s="131" t="s">
        <v>182</v>
      </c>
      <c r="V39" s="132" t="s">
        <v>179</v>
      </c>
      <c r="W39" s="132" t="s">
        <v>179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167</v>
      </c>
      <c r="T40" s="51" t="s">
        <v>256</v>
      </c>
      <c r="U40" s="131" t="s">
        <v>157</v>
      </c>
      <c r="V40" s="253">
        <v>3</v>
      </c>
      <c r="W40" s="254">
        <v>0</v>
      </c>
      <c r="X40" s="255">
        <v>3</v>
      </c>
      <c r="Y40" s="256">
        <v>3</v>
      </c>
      <c r="Z40" s="71" t="s">
        <v>179</v>
      </c>
      <c r="AA40" s="71" t="s">
        <v>179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265</v>
      </c>
      <c r="U41" s="188" t="s">
        <v>145</v>
      </c>
      <c r="V41" s="253">
        <v>3</v>
      </c>
      <c r="W41" s="254">
        <v>0</v>
      </c>
      <c r="X41" s="255">
        <v>3</v>
      </c>
      <c r="Y41" s="256">
        <v>3</v>
      </c>
      <c r="Z41" s="71" t="s">
        <v>179</v>
      </c>
      <c r="AA41" s="71" t="s">
        <v>179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70" t="s">
        <v>179</v>
      </c>
      <c r="AH41" s="70" t="s">
        <v>179</v>
      </c>
      <c r="AI41" s="70" t="s">
        <v>179</v>
      </c>
      <c r="AJ41" s="70" t="s">
        <v>179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165</v>
      </c>
      <c r="T42" s="51" t="s">
        <v>278</v>
      </c>
      <c r="U42" s="131" t="s">
        <v>157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32"/>
      <c r="AM42" s="214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91</v>
      </c>
      <c r="U43" s="131" t="s">
        <v>145</v>
      </c>
      <c r="V43" s="132" t="s">
        <v>179</v>
      </c>
      <c r="W43" s="132" t="s">
        <v>179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179</v>
      </c>
      <c r="AG43" s="75" t="s">
        <v>179</v>
      </c>
      <c r="AH43" s="75" t="s">
        <v>179</v>
      </c>
      <c r="AI43" s="75" t="s">
        <v>179</v>
      </c>
      <c r="AJ43" s="75" t="s">
        <v>179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80</v>
      </c>
      <c r="U44" s="131" t="s">
        <v>146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179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37</v>
      </c>
      <c r="U45" s="188" t="s">
        <v>157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5">
        <v>9903.1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61"/>
      <c r="AM45" s="214">
        <f t="shared" ref="AM45:AM55" si="6">AE45+AF45+AG45+AH45+AI45+AJ45</f>
        <v>15273.75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290</v>
      </c>
      <c r="U46" s="188" t="s">
        <v>157</v>
      </c>
      <c r="V46" s="71">
        <f>V40*100/V33</f>
        <v>1.216485815775388E-2</v>
      </c>
      <c r="W46" s="132">
        <f>W40*100/W33</f>
        <v>0</v>
      </c>
      <c r="X46" s="132" t="s">
        <v>179</v>
      </c>
      <c r="Y46" s="132" t="s">
        <v>179</v>
      </c>
      <c r="Z46" s="71" t="s">
        <v>179</v>
      </c>
      <c r="AA46" s="71" t="s">
        <v>179</v>
      </c>
      <c r="AB46" s="71" t="s">
        <v>179</v>
      </c>
      <c r="AC46" s="132"/>
      <c r="AD46" s="163" t="s">
        <v>179</v>
      </c>
      <c r="AE46" s="276">
        <v>27</v>
      </c>
      <c r="AF46" s="276">
        <v>28.75</v>
      </c>
      <c r="AG46" s="49">
        <v>0</v>
      </c>
      <c r="AH46" s="49">
        <v>0</v>
      </c>
      <c r="AI46" s="49">
        <v>0</v>
      </c>
      <c r="AJ46" s="49">
        <v>0</v>
      </c>
      <c r="AK46" s="71">
        <f>AE46</f>
        <v>27</v>
      </c>
      <c r="AM46" s="214">
        <f t="shared" si="6"/>
        <v>55.75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289</v>
      </c>
      <c r="P47" s="37">
        <v>0</v>
      </c>
      <c r="Q47" s="38">
        <v>6</v>
      </c>
      <c r="R47" s="38">
        <v>9</v>
      </c>
      <c r="S47" s="38" t="s">
        <v>167</v>
      </c>
      <c r="T47" s="9" t="s">
        <v>92</v>
      </c>
      <c r="U47" s="188" t="s">
        <v>157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5">
        <v>99.031000000000006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61"/>
      <c r="AM47" s="214">
        <f t="shared" si="6"/>
        <v>186.131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291</v>
      </c>
      <c r="U48" s="188" t="s">
        <v>157</v>
      </c>
      <c r="V48" s="71" t="e">
        <f>V46*100/V35</f>
        <v>#REF!</v>
      </c>
      <c r="W48" s="132" t="e">
        <f>W46*100/W35</f>
        <v>#REF!</v>
      </c>
      <c r="X48" s="132" t="s">
        <v>179</v>
      </c>
      <c r="Y48" s="132" t="s">
        <v>179</v>
      </c>
      <c r="Z48" s="71" t="s">
        <v>179</v>
      </c>
      <c r="AA48" s="71" t="s">
        <v>179</v>
      </c>
      <c r="AB48" s="71" t="s">
        <v>179</v>
      </c>
      <c r="AC48" s="132"/>
      <c r="AD48" s="163" t="s">
        <v>179</v>
      </c>
      <c r="AE48" s="71">
        <v>27</v>
      </c>
      <c r="AF48" s="276">
        <v>28.75</v>
      </c>
      <c r="AG48" s="49">
        <v>0</v>
      </c>
      <c r="AH48" s="49">
        <v>0</v>
      </c>
      <c r="AI48" s="49">
        <v>0</v>
      </c>
      <c r="AJ48" s="49">
        <v>0</v>
      </c>
      <c r="AK48" s="71">
        <f>AE48</f>
        <v>27</v>
      </c>
      <c r="AM48" s="214">
        <f t="shared" si="6"/>
        <v>55.75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38</v>
      </c>
      <c r="U49" s="188" t="s">
        <v>157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275">
        <v>1937.9949999999999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147</v>
      </c>
      <c r="V50" s="71" t="e">
        <f>V44*100/V37</f>
        <v>#VALUE!</v>
      </c>
      <c r="W50" s="132" t="e">
        <f>W44*100/W37</f>
        <v>#VALUE!</v>
      </c>
      <c r="X50" s="132" t="s">
        <v>179</v>
      </c>
      <c r="Y50" s="132" t="s">
        <v>179</v>
      </c>
      <c r="Z50" s="71" t="s">
        <v>179</v>
      </c>
      <c r="AA50" s="71" t="s">
        <v>179</v>
      </c>
      <c r="AB50" s="71" t="s">
        <v>179</v>
      </c>
      <c r="AC50" s="132"/>
      <c r="AD50" s="163" t="s">
        <v>179</v>
      </c>
      <c r="AE50" s="288">
        <v>100</v>
      </c>
      <c r="AF50" s="288">
        <v>100</v>
      </c>
      <c r="AG50" s="49">
        <v>0</v>
      </c>
      <c r="AH50" s="49">
        <v>0</v>
      </c>
      <c r="AI50" s="49">
        <v>0</v>
      </c>
      <c r="AJ50" s="49">
        <v>0</v>
      </c>
      <c r="AK50" s="263">
        <v>100</v>
      </c>
      <c r="AM50" s="214">
        <f t="shared" si="6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289</v>
      </c>
      <c r="P51" s="37">
        <v>0</v>
      </c>
      <c r="Q51" s="159">
        <v>2</v>
      </c>
      <c r="R51" s="159">
        <v>0</v>
      </c>
      <c r="S51" s="38" t="s">
        <v>167</v>
      </c>
      <c r="T51" s="34" t="s">
        <v>39</v>
      </c>
      <c r="U51" s="188" t="s">
        <v>157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275">
        <v>19.38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147</v>
      </c>
      <c r="V52" s="71" t="e">
        <f>V50*100/V39</f>
        <v>#VALUE!</v>
      </c>
      <c r="W52" s="132" t="e">
        <f>W50*100/W39</f>
        <v>#VALUE!</v>
      </c>
      <c r="X52" s="132" t="s">
        <v>179</v>
      </c>
      <c r="Y52" s="132" t="s">
        <v>179</v>
      </c>
      <c r="Z52" s="71" t="s">
        <v>179</v>
      </c>
      <c r="AA52" s="71" t="s">
        <v>179</v>
      </c>
      <c r="AB52" s="71" t="s">
        <v>179</v>
      </c>
      <c r="AC52" s="132"/>
      <c r="AD52" s="163" t="s">
        <v>179</v>
      </c>
      <c r="AE52" s="288">
        <v>100</v>
      </c>
      <c r="AF52" s="288">
        <v>100</v>
      </c>
      <c r="AG52" s="49">
        <v>0</v>
      </c>
      <c r="AH52" s="49">
        <v>0</v>
      </c>
      <c r="AI52" s="49">
        <v>0</v>
      </c>
      <c r="AJ52" s="49">
        <v>0</v>
      </c>
      <c r="AK52" s="263">
        <v>100</v>
      </c>
      <c r="AM52" s="214">
        <f t="shared" si="6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279</v>
      </c>
      <c r="U53" s="146" t="s">
        <v>157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7">AE55+AE57+AE59+AE62+AE64</f>
        <v>729.97</v>
      </c>
      <c r="AF53" s="147">
        <f t="shared" si="7"/>
        <v>1486.8</v>
      </c>
      <c r="AG53" s="147">
        <f t="shared" si="7"/>
        <v>1320.5</v>
      </c>
      <c r="AH53" s="147">
        <f t="shared" si="7"/>
        <v>1412.2</v>
      </c>
      <c r="AI53" s="147">
        <f t="shared" si="7"/>
        <v>1412.2</v>
      </c>
      <c r="AJ53" s="147">
        <f t="shared" si="7"/>
        <v>1412.2</v>
      </c>
      <c r="AK53" s="231"/>
      <c r="AM53" s="214">
        <f t="shared" si="6"/>
        <v>7773.87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93</v>
      </c>
      <c r="U54" s="131" t="s">
        <v>145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300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4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165</v>
      </c>
      <c r="T55" s="9" t="s">
        <v>228</v>
      </c>
      <c r="U55" s="188" t="s">
        <v>157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1083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32"/>
      <c r="AM55" s="214">
        <f t="shared" si="6"/>
        <v>3382.9700000000003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94</v>
      </c>
      <c r="U56" s="131" t="s">
        <v>145</v>
      </c>
      <c r="V56" s="132" t="s">
        <v>179</v>
      </c>
      <c r="W56" s="132" t="s">
        <v>179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75">
        <v>3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165</v>
      </c>
      <c r="T57" s="9" t="s">
        <v>40</v>
      </c>
      <c r="U57" s="188" t="s">
        <v>157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32"/>
      <c r="AM57" s="214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95</v>
      </c>
      <c r="U58" s="131" t="s">
        <v>145</v>
      </c>
      <c r="V58" s="132" t="s">
        <v>179</v>
      </c>
      <c r="W58" s="132" t="s">
        <v>179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165</v>
      </c>
      <c r="T59" s="51" t="s">
        <v>244</v>
      </c>
      <c r="U59" s="188" t="s">
        <v>157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32"/>
      <c r="AM59" s="214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145</v>
      </c>
      <c r="V60" s="132" t="s">
        <v>179</v>
      </c>
      <c r="W60" s="132" t="s">
        <v>179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1">
        <v>3</v>
      </c>
      <c r="AF60" s="301" t="s">
        <v>179</v>
      </c>
      <c r="AG60" s="295" t="s">
        <v>179</v>
      </c>
      <c r="AH60" s="295" t="s">
        <v>179</v>
      </c>
      <c r="AI60" s="295" t="s">
        <v>179</v>
      </c>
      <c r="AJ60" s="295" t="s">
        <v>179</v>
      </c>
      <c r="AK60" s="75">
        <v>3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145</v>
      </c>
      <c r="V61" s="132" t="s">
        <v>179</v>
      </c>
      <c r="W61" s="132" t="s">
        <v>179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301" t="s">
        <v>179</v>
      </c>
      <c r="AF61" s="301">
        <v>1</v>
      </c>
      <c r="AG61" s="295" t="s">
        <v>179</v>
      </c>
      <c r="AH61" s="295" t="s">
        <v>179</v>
      </c>
      <c r="AI61" s="295" t="s">
        <v>179</v>
      </c>
      <c r="AJ61" s="295" t="s">
        <v>179</v>
      </c>
      <c r="AK61" s="75">
        <v>1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165</v>
      </c>
      <c r="T62" s="251" t="s">
        <v>257</v>
      </c>
      <c r="U62" s="131" t="s">
        <v>157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32"/>
      <c r="AM62" s="214">
        <f>AE62+AF62+AG62+AH62+AI62+AJ62</f>
        <v>447.6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41</v>
      </c>
      <c r="U63" s="131" t="s">
        <v>145</v>
      </c>
      <c r="V63" s="132" t="s">
        <v>179</v>
      </c>
      <c r="W63" s="132" t="s">
        <v>179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233</v>
      </c>
      <c r="P64" s="43">
        <v>5</v>
      </c>
      <c r="Q64" s="44">
        <v>1</v>
      </c>
      <c r="R64" s="44">
        <v>9</v>
      </c>
      <c r="S64" s="44">
        <v>5</v>
      </c>
      <c r="T64" s="51" t="s">
        <v>308</v>
      </c>
      <c r="U64" s="131" t="s">
        <v>157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32"/>
      <c r="AM64" s="250">
        <f>AE64+AF64+AG64+AH64+AI64+AJ64</f>
        <v>3000</v>
      </c>
    </row>
    <row r="65" spans="1:39" s="94" customFormat="1" ht="28.9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96</v>
      </c>
      <c r="U65" s="131" t="s">
        <v>145</v>
      </c>
      <c r="V65" s="132" t="s">
        <v>179</v>
      </c>
      <c r="W65" s="132" t="s">
        <v>179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179</v>
      </c>
      <c r="AF65" s="75" t="s">
        <v>179</v>
      </c>
      <c r="AG65" s="75">
        <v>3</v>
      </c>
      <c r="AH65" s="75">
        <v>3</v>
      </c>
      <c r="AI65" s="75">
        <v>3</v>
      </c>
      <c r="AJ65" s="75">
        <v>3</v>
      </c>
      <c r="AK65" s="75">
        <v>3</v>
      </c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157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v>0</v>
      </c>
      <c r="AH66" s="147">
        <v>0</v>
      </c>
      <c r="AI66" s="147">
        <v>0</v>
      </c>
      <c r="AJ66" s="147">
        <v>0</v>
      </c>
      <c r="AK66" s="231"/>
      <c r="AM66" s="214">
        <f>AE66+AF66+AG66+AH66+AI66+AJ66</f>
        <v>3848.8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93</v>
      </c>
      <c r="U67" s="131" t="s">
        <v>145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179</v>
      </c>
      <c r="AF67" s="300">
        <v>3</v>
      </c>
      <c r="AG67" s="295" t="s">
        <v>179</v>
      </c>
      <c r="AH67" s="295" t="s">
        <v>179</v>
      </c>
      <c r="AI67" s="295" t="s">
        <v>179</v>
      </c>
      <c r="AJ67" s="295" t="s">
        <v>179</v>
      </c>
      <c r="AK67" s="75">
        <v>3</v>
      </c>
      <c r="AM67" s="214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157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4">
        <v>3848.8</v>
      </c>
      <c r="AG68" s="70">
        <f>-AD2377</f>
        <v>0</v>
      </c>
      <c r="AH68" s="70">
        <f>-AE2377</f>
        <v>0</v>
      </c>
      <c r="AI68" s="70">
        <f>-AF2377</f>
        <v>0</v>
      </c>
      <c r="AJ68" s="70">
        <f>-AG2377</f>
        <v>0</v>
      </c>
      <c r="AK68" s="132"/>
      <c r="AM68" s="250">
        <f>AE68+AF68+AG68+AH68+AI68+AJ68</f>
        <v>3848.8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145</v>
      </c>
      <c r="V69" s="132" t="s">
        <v>179</v>
      </c>
      <c r="W69" s="132" t="s">
        <v>179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179</v>
      </c>
      <c r="AF69" s="76">
        <v>1</v>
      </c>
      <c r="AG69" s="295" t="s">
        <v>179</v>
      </c>
      <c r="AH69" s="295" t="s">
        <v>179</v>
      </c>
      <c r="AI69" s="295" t="s">
        <v>179</v>
      </c>
      <c r="AJ69" s="295" t="s">
        <v>179</v>
      </c>
      <c r="AK69" s="75">
        <v>1</v>
      </c>
      <c r="AM69" s="250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182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179</v>
      </c>
      <c r="AC70" s="13">
        <v>2019</v>
      </c>
      <c r="AD70" s="248"/>
      <c r="AE70" s="76" t="s">
        <v>179</v>
      </c>
      <c r="AF70" s="300">
        <v>1</v>
      </c>
      <c r="AG70" s="75">
        <v>1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147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179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8">
        <v>80</v>
      </c>
      <c r="AM71" s="250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287</v>
      </c>
      <c r="U72" s="40" t="s">
        <v>157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3">
        <f t="shared" ref="AE72:AJ72" si="10">AE73+AE100</f>
        <v>27076.21</v>
      </c>
      <c r="AF72" s="298">
        <f t="shared" si="10"/>
        <v>28283.133999999998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30"/>
      <c r="AL72" s="47"/>
      <c r="AM72" s="214">
        <f>AE72+AF72+AG72+AH72+AI72+AJ72</f>
        <v>133871.94399999999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209</v>
      </c>
      <c r="U73" s="146" t="s">
        <v>157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SUM(Z78,Z865,Z105,#REF!,Z80,Z107,#REF!,#REF!,#REF!,Z109,#REF!,#REF!)</f>
        <v>#REF!</v>
      </c>
      <c r="AA73" s="153" t="e">
        <f>SUM(AA78,AA865,AA105,#REF!,AA80,AA107,#REF!,#REF!,#REF!,AA109,#REF!,#REF!)</f>
        <v>#REF!</v>
      </c>
      <c r="AB73" s="153" t="e">
        <f>SUM(AB78,AB865,AB105,#REF!,AB80,AB107,#REF!,#REF!,#REF!,AB109,#REF!,#REF!)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21746.744999999999</v>
      </c>
      <c r="AG73" s="147">
        <f>AG78+AG80+AG82+AG84+AG86+AG88+AG90+AG92+AG94+AG96+AG98</f>
        <v>15431</v>
      </c>
      <c r="AH73" s="147">
        <f>AH78+AH80+AH82+AH84+AH86+AH88+AH90+AH92+AH94+AH96+AH98</f>
        <v>15431</v>
      </c>
      <c r="AI73" s="147">
        <f>AI78+AI80+AI82+AI84+AI86+AI88+AI90+AI92+AI94+AI96+AI98</f>
        <v>15431</v>
      </c>
      <c r="AJ73" s="147">
        <f>AJ78+AJ80+AJ82+AJ84+AJ86+AJ88+AJ90+AJ92+AJ94+AJ96+AJ98</f>
        <v>15431</v>
      </c>
      <c r="AK73" s="231"/>
      <c r="AM73" s="214">
        <f>AE73+AF73+AG73+AH73+AI73+AJ73</f>
        <v>104431.535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42</v>
      </c>
      <c r="U74" s="188" t="s">
        <v>146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266</v>
      </c>
      <c r="U75" s="131" t="s">
        <v>145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267</v>
      </c>
      <c r="U76" s="188" t="s">
        <v>146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268</v>
      </c>
      <c r="U77" s="188" t="s">
        <v>145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167</v>
      </c>
      <c r="T78" s="209" t="s">
        <v>43</v>
      </c>
      <c r="U78" s="188" t="s">
        <v>157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95">
        <v>11579.68</v>
      </c>
      <c r="AG78" s="70"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32"/>
      <c r="AM78" s="214">
        <f>AE78+AF78+AG78+AH78+AI78+AJ78</f>
        <v>68885.060000000012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44</v>
      </c>
      <c r="U79" s="188" t="s">
        <v>157</v>
      </c>
      <c r="V79" s="71" t="e">
        <f>V78/V72*100</f>
        <v>#REF!</v>
      </c>
      <c r="W79" s="71" t="e">
        <f>W78/W72*100</f>
        <v>#REF!</v>
      </c>
      <c r="X79" s="132" t="s">
        <v>179</v>
      </c>
      <c r="Y79" s="132" t="s">
        <v>179</v>
      </c>
      <c r="Z79" s="71" t="s">
        <v>179</v>
      </c>
      <c r="AA79" s="71" t="s">
        <v>179</v>
      </c>
      <c r="AB79" s="71" t="s">
        <v>179</v>
      </c>
      <c r="AC79" s="132"/>
      <c r="AD79" s="163" t="s">
        <v>179</v>
      </c>
      <c r="AE79" s="276">
        <v>23.68</v>
      </c>
      <c r="AF79" s="132">
        <v>23.68</v>
      </c>
      <c r="AG79" s="132">
        <v>23.68</v>
      </c>
      <c r="AH79" s="132">
        <v>23.68</v>
      </c>
      <c r="AI79" s="132">
        <v>23.68</v>
      </c>
      <c r="AJ79" s="132">
        <v>23.68</v>
      </c>
      <c r="AK79" s="132">
        <v>23.68</v>
      </c>
      <c r="AM79" s="214">
        <f>AE79+AF79+AG79+AH79+AI79+AJ79</f>
        <v>142.08000000000001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167</v>
      </c>
      <c r="T80" s="9" t="s">
        <v>240</v>
      </c>
      <c r="U80" s="188" t="s">
        <v>157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98">
        <v>3811.91</v>
      </c>
      <c r="AG80" s="70">
        <v>3769.7</v>
      </c>
      <c r="AH80" s="70">
        <f t="shared" ref="AH80:AJ81" si="11">AG80</f>
        <v>3769.7</v>
      </c>
      <c r="AI80" s="70">
        <f t="shared" si="11"/>
        <v>3769.7</v>
      </c>
      <c r="AJ80" s="70">
        <f t="shared" si="11"/>
        <v>3769.7</v>
      </c>
      <c r="AK80" s="132"/>
      <c r="AM80" s="214">
        <f>AE80+AF80+AG80+AH80+AI80+AJ80</f>
        <v>22647.170000000002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97</v>
      </c>
      <c r="U81" s="131" t="s">
        <v>182</v>
      </c>
      <c r="V81" s="132" t="s">
        <v>179</v>
      </c>
      <c r="W81" s="132" t="s">
        <v>179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301">
        <v>1</v>
      </c>
      <c r="AG81" s="76">
        <v>1</v>
      </c>
      <c r="AH81" s="76">
        <f t="shared" si="11"/>
        <v>1</v>
      </c>
      <c r="AI81" s="76">
        <f t="shared" si="11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167</v>
      </c>
      <c r="T82" s="9" t="s">
        <v>269</v>
      </c>
      <c r="U82" s="131" t="s">
        <v>157</v>
      </c>
      <c r="V82" s="253">
        <v>3</v>
      </c>
      <c r="W82" s="254">
        <v>0</v>
      </c>
      <c r="X82" s="255">
        <v>3</v>
      </c>
      <c r="Y82" s="256">
        <v>3</v>
      </c>
      <c r="Z82" s="71" t="s">
        <v>179</v>
      </c>
      <c r="AA82" s="71" t="s">
        <v>179</v>
      </c>
      <c r="AB82" s="76">
        <f>SUM(V82:AA82)</f>
        <v>9</v>
      </c>
      <c r="AC82" s="133"/>
      <c r="AD82" s="133"/>
      <c r="AE82" s="275">
        <v>346.12</v>
      </c>
      <c r="AF82" s="295">
        <v>1400</v>
      </c>
      <c r="AG82" s="70">
        <v>0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270</v>
      </c>
      <c r="U83" s="188" t="s">
        <v>145</v>
      </c>
      <c r="V83" s="253">
        <v>3</v>
      </c>
      <c r="W83" s="254">
        <v>0</v>
      </c>
      <c r="X83" s="255">
        <v>3</v>
      </c>
      <c r="Y83" s="256">
        <v>3</v>
      </c>
      <c r="Z83" s="71" t="s">
        <v>179</v>
      </c>
      <c r="AA83" s="71" t="s">
        <v>179</v>
      </c>
      <c r="AB83" s="76">
        <f>SUM(V83:AA83)</f>
        <v>9</v>
      </c>
      <c r="AC83" s="133"/>
      <c r="AD83" s="133"/>
      <c r="AE83" s="288">
        <v>3</v>
      </c>
      <c r="AF83" s="76">
        <v>3</v>
      </c>
      <c r="AG83" s="70" t="s">
        <v>179</v>
      </c>
      <c r="AH83" s="70" t="s">
        <v>179</v>
      </c>
      <c r="AI83" s="70" t="s">
        <v>179</v>
      </c>
      <c r="AJ83" s="70" t="s">
        <v>179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165</v>
      </c>
      <c r="T84" s="9" t="s">
        <v>235</v>
      </c>
      <c r="U84" s="188" t="s">
        <v>157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95">
        <v>500</v>
      </c>
      <c r="AG84" s="70">
        <v>0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792.94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98</v>
      </c>
      <c r="U85" s="131" t="s">
        <v>145</v>
      </c>
      <c r="V85" s="132" t="s">
        <v>179</v>
      </c>
      <c r="W85" s="132" t="s">
        <v>179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1</v>
      </c>
      <c r="AG85" s="70" t="s">
        <v>179</v>
      </c>
      <c r="AH85" s="70" t="s">
        <v>179</v>
      </c>
      <c r="AI85" s="70" t="s">
        <v>179</v>
      </c>
      <c r="AJ85" s="70" t="s">
        <v>179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165</v>
      </c>
      <c r="T86" s="9" t="s">
        <v>236</v>
      </c>
      <c r="U86" s="188" t="s">
        <v>157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95">
        <v>100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32"/>
      <c r="AM86" s="214">
        <f>AE86+AF86+AG86+AH86+AI86+AJ86</f>
        <v>338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99</v>
      </c>
      <c r="U87" s="131" t="s">
        <v>145</v>
      </c>
      <c r="V87" s="132" t="s">
        <v>179</v>
      </c>
      <c r="W87" s="132" t="s">
        <v>179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165</v>
      </c>
      <c r="T88" s="51" t="s">
        <v>8</v>
      </c>
      <c r="U88" s="131" t="s">
        <v>157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95">
        <v>0</v>
      </c>
      <c r="AG88" s="70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81</v>
      </c>
      <c r="U89" s="131" t="s">
        <v>145</v>
      </c>
      <c r="V89" s="132" t="s">
        <v>179</v>
      </c>
      <c r="W89" s="132" t="s">
        <v>179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95" t="s">
        <v>179</v>
      </c>
      <c r="AG89" s="70" t="s">
        <v>179</v>
      </c>
      <c r="AH89" s="70" t="s">
        <v>179</v>
      </c>
      <c r="AI89" s="70" t="s">
        <v>179</v>
      </c>
      <c r="AJ89" s="70" t="s">
        <v>179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165</v>
      </c>
      <c r="T90" s="51" t="s">
        <v>247</v>
      </c>
      <c r="U90" s="188" t="s">
        <v>157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98">
        <v>320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4">
        <f>AE90+AF90+AG90+AH90+AI90+AJ90</f>
        <v>520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100</v>
      </c>
      <c r="U91" s="131" t="s">
        <v>145</v>
      </c>
      <c r="V91" s="132" t="s">
        <v>179</v>
      </c>
      <c r="W91" s="132" t="s">
        <v>179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179</v>
      </c>
      <c r="AH91" s="70" t="s">
        <v>179</v>
      </c>
      <c r="AI91" s="70" t="s">
        <v>179</v>
      </c>
      <c r="AJ91" s="70" t="s">
        <v>179</v>
      </c>
      <c r="AK91" s="75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289</v>
      </c>
      <c r="P92" s="249">
        <v>0</v>
      </c>
      <c r="Q92" s="158">
        <v>6</v>
      </c>
      <c r="R92" s="158">
        <v>8</v>
      </c>
      <c r="S92" s="265" t="s">
        <v>167</v>
      </c>
      <c r="T92" s="145" t="s">
        <v>45</v>
      </c>
      <c r="U92" s="131" t="s">
        <v>157</v>
      </c>
      <c r="V92" s="132" t="s">
        <v>179</v>
      </c>
      <c r="W92" s="132" t="s">
        <v>179</v>
      </c>
      <c r="X92" s="132" t="s">
        <v>179</v>
      </c>
      <c r="Y92" s="102">
        <v>192.1</v>
      </c>
      <c r="Z92" s="132" t="s">
        <v>179</v>
      </c>
      <c r="AA92" s="132" t="s">
        <v>179</v>
      </c>
      <c r="AB92" s="132" t="s">
        <v>179</v>
      </c>
      <c r="AC92" s="13">
        <v>2019</v>
      </c>
      <c r="AD92" s="248"/>
      <c r="AE92" s="275">
        <v>52.59</v>
      </c>
      <c r="AF92" s="295">
        <v>37.619999999999997</v>
      </c>
      <c r="AG92" s="70">
        <v>0</v>
      </c>
      <c r="AH92" s="70">
        <v>0</v>
      </c>
      <c r="AI92" s="70">
        <v>0</v>
      </c>
      <c r="AJ92" s="70">
        <v>0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46</v>
      </c>
      <c r="U93" s="131" t="s">
        <v>157</v>
      </c>
      <c r="V93" s="132" t="s">
        <v>179</v>
      </c>
      <c r="W93" s="132" t="s">
        <v>179</v>
      </c>
      <c r="X93" s="132" t="s">
        <v>179</v>
      </c>
      <c r="Y93" s="132">
        <v>18.739999999999998</v>
      </c>
      <c r="Z93" s="132" t="s">
        <v>179</v>
      </c>
      <c r="AA93" s="132" t="s">
        <v>179</v>
      </c>
      <c r="AB93" s="132">
        <f>Y93</f>
        <v>18.739999999999998</v>
      </c>
      <c r="AC93" s="13"/>
      <c r="AD93" s="130"/>
      <c r="AE93" s="276">
        <v>23.68</v>
      </c>
      <c r="AF93" s="276">
        <v>25.05</v>
      </c>
      <c r="AG93" s="70" t="s">
        <v>179</v>
      </c>
      <c r="AH93" s="70" t="s">
        <v>179</v>
      </c>
      <c r="AI93" s="70" t="s">
        <v>179</v>
      </c>
      <c r="AJ93" s="70" t="s">
        <v>179</v>
      </c>
      <c r="AK93" s="132">
        <f>AE93</f>
        <v>23.68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48</v>
      </c>
      <c r="U94" s="131" t="s">
        <v>157</v>
      </c>
      <c r="V94" s="132" t="s">
        <v>179</v>
      </c>
      <c r="W94" s="132" t="s">
        <v>179</v>
      </c>
      <c r="X94" s="132" t="s">
        <v>179</v>
      </c>
      <c r="Y94" s="102">
        <v>1920.9960000000001</v>
      </c>
      <c r="Z94" s="132" t="s">
        <v>179</v>
      </c>
      <c r="AA94" s="132" t="s">
        <v>179</v>
      </c>
      <c r="AB94" s="132" t="s">
        <v>179</v>
      </c>
      <c r="AC94" s="13">
        <v>2019</v>
      </c>
      <c r="AD94" s="130"/>
      <c r="AE94" s="275">
        <v>5257.3</v>
      </c>
      <c r="AF94" s="295">
        <v>3761.5349999999999</v>
      </c>
      <c r="AG94" s="70">
        <v>0</v>
      </c>
      <c r="AH94" s="70">
        <v>0</v>
      </c>
      <c r="AI94" s="70">
        <v>0</v>
      </c>
      <c r="AJ94" s="70">
        <v>0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47</v>
      </c>
      <c r="U95" s="131" t="s">
        <v>157</v>
      </c>
      <c r="V95" s="132" t="s">
        <v>179</v>
      </c>
      <c r="W95" s="132" t="s">
        <v>179</v>
      </c>
      <c r="X95" s="132" t="s">
        <v>179</v>
      </c>
      <c r="Y95" s="132">
        <v>18.739999999999998</v>
      </c>
      <c r="Z95" s="132" t="s">
        <v>179</v>
      </c>
      <c r="AA95" s="132" t="s">
        <v>179</v>
      </c>
      <c r="AB95" s="132">
        <f>Y95</f>
        <v>18.739999999999998</v>
      </c>
      <c r="AC95" s="13"/>
      <c r="AD95" s="130"/>
      <c r="AE95" s="276">
        <v>23.68</v>
      </c>
      <c r="AF95" s="276">
        <v>25.05</v>
      </c>
      <c r="AG95" s="70" t="s">
        <v>179</v>
      </c>
      <c r="AH95" s="70" t="s">
        <v>179</v>
      </c>
      <c r="AI95" s="70" t="s">
        <v>179</v>
      </c>
      <c r="AJ95" s="70" t="s">
        <v>179</v>
      </c>
      <c r="AK95" s="132">
        <f>AE95</f>
        <v>23.68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165</v>
      </c>
      <c r="T96" s="51" t="s">
        <v>304</v>
      </c>
      <c r="U96" s="131" t="s">
        <v>157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95">
        <v>200</v>
      </c>
      <c r="AG96" s="70">
        <v>24</v>
      </c>
      <c r="AH96" s="70">
        <v>24</v>
      </c>
      <c r="AI96" s="70">
        <v>24</v>
      </c>
      <c r="AJ96" s="70">
        <v>24</v>
      </c>
      <c r="AK96" s="132"/>
      <c r="AM96" s="214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299</v>
      </c>
      <c r="U97" s="131" t="s">
        <v>145</v>
      </c>
      <c r="V97" s="132" t="s">
        <v>179</v>
      </c>
      <c r="W97" s="132" t="s">
        <v>179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179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0.7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165</v>
      </c>
      <c r="T98" s="9" t="s">
        <v>25</v>
      </c>
      <c r="U98" s="188" t="s">
        <v>157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5">
        <v>0</v>
      </c>
      <c r="AF98" s="298">
        <v>36</v>
      </c>
      <c r="AG98" s="275">
        <v>0</v>
      </c>
      <c r="AH98" s="275">
        <v>0</v>
      </c>
      <c r="AI98" s="275">
        <v>0</v>
      </c>
      <c r="AJ98" s="275">
        <v>0</v>
      </c>
      <c r="AK98" s="132"/>
      <c r="AM98" s="214">
        <f>AE98+AF98+AG98+AH98+AI98+AJ98</f>
        <v>36</v>
      </c>
    </row>
    <row r="99" spans="1:39" s="8" customFormat="1" ht="31.9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26</v>
      </c>
      <c r="U99" s="131" t="s">
        <v>145</v>
      </c>
      <c r="V99" s="132" t="s">
        <v>179</v>
      </c>
      <c r="W99" s="132" t="s">
        <v>179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179</v>
      </c>
      <c r="AF99" s="76">
        <v>1</v>
      </c>
      <c r="AG99" s="76" t="s">
        <v>179</v>
      </c>
      <c r="AH99" s="76" t="s">
        <v>179</v>
      </c>
      <c r="AI99" s="76" t="s">
        <v>179</v>
      </c>
      <c r="AJ99" s="76" t="s">
        <v>179</v>
      </c>
      <c r="AK99" s="76">
        <v>1</v>
      </c>
      <c r="AM99" s="214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210</v>
      </c>
      <c r="U100" s="129" t="s">
        <v>157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274">
        <f>AE105+AE109+AE107+AE112+AE114+AE116+AE118+AE120+AE122+AE124</f>
        <v>6115.42</v>
      </c>
      <c r="AF100" s="299">
        <f>AF105+AF109+AF107+AF114+AF116+AF112+AF118+AF120+AF122+AF124+AF126+AF128+AF130</f>
        <v>6536.3889999999992</v>
      </c>
      <c r="AG100" s="147">
        <f>AG105+AG109+AG107+AG114+AG116</f>
        <v>4191.8999999999996</v>
      </c>
      <c r="AH100" s="147">
        <f>AH105+AH109+AH107+AH114+AH116</f>
        <v>4198.8999999999996</v>
      </c>
      <c r="AI100" s="147">
        <f>AI105+AI109+AI107+AI114+AI116</f>
        <v>4198.8999999999996</v>
      </c>
      <c r="AJ100" s="147">
        <f>AJ105+AJ109+AJ107+AJ114+AJ116</f>
        <v>4198.8999999999996</v>
      </c>
      <c r="AK100" s="232"/>
      <c r="AM100" s="214">
        <f>AE100+AF100+AG100+AH100+AI100+AJ100</f>
        <v>29440.409</v>
      </c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229</v>
      </c>
      <c r="U101" s="188" t="s">
        <v>145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4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266</v>
      </c>
      <c r="U102" s="188" t="s">
        <v>145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132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4"/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267</v>
      </c>
      <c r="U103" s="188" t="s">
        <v>146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4"/>
    </row>
    <row r="104" spans="1:39" s="8" customFormat="1" ht="36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268</v>
      </c>
      <c r="U104" s="188" t="s">
        <v>146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4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164</v>
      </c>
      <c r="T105" s="210" t="s">
        <v>49</v>
      </c>
      <c r="U105" s="188" t="s">
        <v>157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5">
        <v>2847.8</v>
      </c>
      <c r="AF105" s="295">
        <v>2744.4949999999999</v>
      </c>
      <c r="AG105" s="70">
        <v>2754.5</v>
      </c>
      <c r="AH105" s="70">
        <f>AG105</f>
        <v>2754.5</v>
      </c>
      <c r="AI105" s="70">
        <f>AH105</f>
        <v>2754.5</v>
      </c>
      <c r="AJ105" s="70">
        <f>AI105</f>
        <v>2754.5</v>
      </c>
      <c r="AK105" s="132"/>
      <c r="AM105" s="214">
        <f t="shared" ref="AM105:AM111" si="12">AE105+AF105+AG105+AH105+AI105+AJ105</f>
        <v>16610.294999999998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101</v>
      </c>
      <c r="U106" s="188" t="s">
        <v>157</v>
      </c>
      <c r="V106" s="132" t="s">
        <v>179</v>
      </c>
      <c r="W106" s="132" t="s">
        <v>179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6">
        <v>23.68</v>
      </c>
      <c r="AF106" s="276">
        <v>23.68</v>
      </c>
      <c r="AG106" s="276">
        <v>23.68</v>
      </c>
      <c r="AH106" s="276">
        <v>23.68</v>
      </c>
      <c r="AI106" s="276">
        <v>23.68</v>
      </c>
      <c r="AJ106" s="276">
        <v>23.68</v>
      </c>
      <c r="AK106" s="276">
        <v>23.68</v>
      </c>
      <c r="AM106" s="214">
        <f t="shared" si="12"/>
        <v>142.08000000000001</v>
      </c>
    </row>
    <row r="107" spans="1:39" s="8" customFormat="1" ht="47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164</v>
      </c>
      <c r="T107" s="9" t="s">
        <v>239</v>
      </c>
      <c r="U107" s="131" t="s">
        <v>157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5">
        <v>1094.95</v>
      </c>
      <c r="AF107" s="298">
        <v>1130.5</v>
      </c>
      <c r="AG107" s="70">
        <v>1111.9000000000001</v>
      </c>
      <c r="AH107" s="70">
        <f>AG107</f>
        <v>1111.9000000000001</v>
      </c>
      <c r="AI107" s="70">
        <f>AH107</f>
        <v>1111.9000000000001</v>
      </c>
      <c r="AJ107" s="70">
        <f>AI107</f>
        <v>1111.9000000000001</v>
      </c>
      <c r="AK107" s="132"/>
      <c r="AM107" s="214">
        <f t="shared" si="12"/>
        <v>6673.0499999999993</v>
      </c>
    </row>
    <row r="108" spans="1:39" s="8" customFormat="1" ht="35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102</v>
      </c>
      <c r="U108" s="131" t="s">
        <v>182</v>
      </c>
      <c r="V108" s="132" t="s">
        <v>179</v>
      </c>
      <c r="W108" s="132" t="s">
        <v>179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75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4">
        <f t="shared" si="12"/>
        <v>6</v>
      </c>
    </row>
    <row r="109" spans="1:39" s="8" customFormat="1" ht="35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164</v>
      </c>
      <c r="T109" s="210" t="s">
        <v>230</v>
      </c>
      <c r="U109" s="131" t="s">
        <v>157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5">
        <v>336</v>
      </c>
      <c r="AF109" s="295">
        <v>291</v>
      </c>
      <c r="AG109" s="70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4">
        <f t="shared" si="12"/>
        <v>1791</v>
      </c>
    </row>
    <row r="110" spans="1:39" s="8" customFormat="1" ht="33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82</v>
      </c>
      <c r="U110" s="188" t="s">
        <v>145</v>
      </c>
      <c r="V110" s="66" t="e">
        <f t="shared" ref="V110:AB110" si="13">V108/V43*100</f>
        <v>#VALUE!</v>
      </c>
      <c r="W110" s="66" t="e">
        <f t="shared" si="13"/>
        <v>#VALUE!</v>
      </c>
      <c r="X110" s="87">
        <f t="shared" si="13"/>
        <v>3333.3333333333335</v>
      </c>
      <c r="Y110" s="87">
        <f t="shared" si="13"/>
        <v>3333.3333333333335</v>
      </c>
      <c r="Z110" s="66" t="e">
        <f t="shared" si="13"/>
        <v>#DIV/0!</v>
      </c>
      <c r="AA110" s="66" t="e">
        <f t="shared" si="13"/>
        <v>#DIV/0!</v>
      </c>
      <c r="AB110" s="66" t="e">
        <f t="shared" si="13"/>
        <v>#DIV/0!</v>
      </c>
      <c r="AC110" s="87"/>
      <c r="AD110" s="66" t="e">
        <f>AD108/AD43*100</f>
        <v>#DIV/0!</v>
      </c>
      <c r="AE110" s="76">
        <v>30</v>
      </c>
      <c r="AF110" s="76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4">
        <f t="shared" si="12"/>
        <v>180</v>
      </c>
    </row>
    <row r="111" spans="1:39" s="8" customFormat="1" ht="31.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258</v>
      </c>
      <c r="U111" s="188" t="s">
        <v>145</v>
      </c>
      <c r="V111" s="66" t="e">
        <f t="shared" ref="V111:AB111" si="14">V109/V72*100</f>
        <v>#REF!</v>
      </c>
      <c r="W111" s="66" t="e">
        <f t="shared" si="14"/>
        <v>#REF!</v>
      </c>
      <c r="X111" s="87" t="e">
        <f t="shared" si="14"/>
        <v>#REF!</v>
      </c>
      <c r="Y111" s="87" t="e">
        <f t="shared" si="14"/>
        <v>#REF!</v>
      </c>
      <c r="Z111" s="66" t="e">
        <f t="shared" si="14"/>
        <v>#REF!</v>
      </c>
      <c r="AA111" s="66" t="e">
        <f t="shared" si="14"/>
        <v>#REF!</v>
      </c>
      <c r="AB111" s="66" t="e">
        <f t="shared" si="14"/>
        <v>#REF!</v>
      </c>
      <c r="AC111" s="87"/>
      <c r="AD111" s="66" t="e">
        <f>AD109/AD72*100</f>
        <v>#REF!</v>
      </c>
      <c r="AE111" s="76">
        <v>240</v>
      </c>
      <c r="AF111" s="76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4">
        <f t="shared" si="12"/>
        <v>1440</v>
      </c>
    </row>
    <row r="112" spans="1:39" s="8" customFormat="1" ht="32.25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7">
        <v>2</v>
      </c>
      <c r="O112" s="238">
        <v>2</v>
      </c>
      <c r="P112" s="238">
        <v>3</v>
      </c>
      <c r="Q112" s="159">
        <v>0</v>
      </c>
      <c r="R112" s="159">
        <v>9</v>
      </c>
      <c r="S112" s="38" t="s">
        <v>164</v>
      </c>
      <c r="T112" s="34" t="s">
        <v>248</v>
      </c>
      <c r="U112" s="131" t="s">
        <v>157</v>
      </c>
      <c r="V112" s="253">
        <v>3</v>
      </c>
      <c r="W112" s="254">
        <v>0</v>
      </c>
      <c r="X112" s="255">
        <v>3</v>
      </c>
      <c r="Y112" s="256">
        <v>3</v>
      </c>
      <c r="Z112" s="71" t="s">
        <v>179</v>
      </c>
      <c r="AA112" s="71" t="s">
        <v>179</v>
      </c>
      <c r="AB112" s="76">
        <f>SUM(V112:AA112)</f>
        <v>9</v>
      </c>
      <c r="AC112" s="133"/>
      <c r="AD112" s="133"/>
      <c r="AE112" s="275">
        <v>0</v>
      </c>
      <c r="AF112" s="295">
        <v>400</v>
      </c>
      <c r="AG112" s="70" t="s">
        <v>179</v>
      </c>
      <c r="AH112" s="70" t="s">
        <v>179</v>
      </c>
      <c r="AI112" s="70" t="s">
        <v>179</v>
      </c>
      <c r="AJ112" s="70" t="s">
        <v>179</v>
      </c>
      <c r="AK112" s="132"/>
      <c r="AM112" s="214"/>
    </row>
    <row r="113" spans="1:39" s="8" customFormat="1" ht="31.5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271</v>
      </c>
      <c r="U113" s="188" t="s">
        <v>145</v>
      </c>
      <c r="V113" s="253">
        <v>3</v>
      </c>
      <c r="W113" s="254">
        <v>0</v>
      </c>
      <c r="X113" s="255">
        <v>3</v>
      </c>
      <c r="Y113" s="256">
        <v>3</v>
      </c>
      <c r="Z113" s="71" t="s">
        <v>179</v>
      </c>
      <c r="AA113" s="71" t="s">
        <v>179</v>
      </c>
      <c r="AB113" s="76">
        <f>SUM(V113:AA113)</f>
        <v>9</v>
      </c>
      <c r="AC113" s="133"/>
      <c r="AD113" s="133"/>
      <c r="AE113" s="76" t="s">
        <v>179</v>
      </c>
      <c r="AF113" s="76">
        <v>1</v>
      </c>
      <c r="AG113" s="70" t="s">
        <v>179</v>
      </c>
      <c r="AH113" s="70" t="s">
        <v>179</v>
      </c>
      <c r="AI113" s="70" t="s">
        <v>179</v>
      </c>
      <c r="AJ113" s="70" t="s">
        <v>179</v>
      </c>
      <c r="AK113" s="49">
        <v>1</v>
      </c>
      <c r="AM113" s="214"/>
    </row>
    <row r="114" spans="1:39" s="8" customFormat="1" ht="30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164</v>
      </c>
      <c r="T114" s="9" t="s">
        <v>237</v>
      </c>
      <c r="U114" s="188" t="s">
        <v>157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5">
        <v>0</v>
      </c>
      <c r="AF114" s="295">
        <v>685.7</v>
      </c>
      <c r="AG114" s="70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4">
        <f>AE114+AF114+AG114+AH114+AI114+AJ114</f>
        <v>685.7</v>
      </c>
    </row>
    <row r="115" spans="1:39" s="8" customFormat="1" ht="29.2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50</v>
      </c>
      <c r="U115" s="131" t="s">
        <v>145</v>
      </c>
      <c r="V115" s="132" t="s">
        <v>179</v>
      </c>
      <c r="W115" s="132" t="s">
        <v>179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6" t="s">
        <v>179</v>
      </c>
      <c r="AF115" s="75">
        <v>2</v>
      </c>
      <c r="AG115" s="70" t="s">
        <v>179</v>
      </c>
      <c r="AH115" s="70" t="s">
        <v>179</v>
      </c>
      <c r="AI115" s="70" t="s">
        <v>179</v>
      </c>
      <c r="AJ115" s="70" t="s">
        <v>179</v>
      </c>
      <c r="AK115" s="75">
        <v>2</v>
      </c>
      <c r="AM115" s="214" t="e">
        <f>AE115+AF115+AG115+AH115+AI115+AJ115</f>
        <v>#VALUE!</v>
      </c>
    </row>
    <row r="116" spans="1:39" s="8" customFormat="1" ht="33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164</v>
      </c>
      <c r="T116" s="9" t="s">
        <v>238</v>
      </c>
      <c r="U116" s="188" t="s">
        <v>157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5">
        <v>101.2</v>
      </c>
      <c r="AF116" s="295">
        <v>100</v>
      </c>
      <c r="AG116" s="70">
        <v>34.5</v>
      </c>
      <c r="AH116" s="70">
        <v>41.5</v>
      </c>
      <c r="AI116" s="70">
        <f>AH116</f>
        <v>41.5</v>
      </c>
      <c r="AJ116" s="70">
        <f>AI116</f>
        <v>41.5</v>
      </c>
      <c r="AK116" s="132"/>
      <c r="AM116" s="214">
        <f>AE116+AF116+AG116+AH116+AI116+AJ116</f>
        <v>360.2</v>
      </c>
    </row>
    <row r="117" spans="1:39" s="8" customFormat="1" ht="31.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103</v>
      </c>
      <c r="U117" s="131" t="s">
        <v>145</v>
      </c>
      <c r="V117" s="132" t="s">
        <v>179</v>
      </c>
      <c r="W117" s="132" t="s">
        <v>179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75">
        <v>2</v>
      </c>
      <c r="AG117" s="75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4">
        <f>AE117+AF117+AG117+AH117+AI117+AJ117</f>
        <v>12</v>
      </c>
    </row>
    <row r="118" spans="1:39" s="8" customFormat="1" ht="36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164</v>
      </c>
      <c r="T118" s="51" t="s">
        <v>51</v>
      </c>
      <c r="U118" s="131" t="s">
        <v>157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5">
        <v>12.8</v>
      </c>
      <c r="AF118" s="295">
        <v>0</v>
      </c>
      <c r="AG118" s="70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12.8</v>
      </c>
    </row>
    <row r="119" spans="1:39" s="8" customFormat="1" ht="33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52</v>
      </c>
      <c r="U119" s="131" t="s">
        <v>145</v>
      </c>
      <c r="V119" s="132" t="s">
        <v>179</v>
      </c>
      <c r="W119" s="132" t="s">
        <v>179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8">
        <v>18</v>
      </c>
      <c r="AF119" s="295" t="s">
        <v>179</v>
      </c>
      <c r="AG119" s="70" t="s">
        <v>179</v>
      </c>
      <c r="AH119" s="70" t="s">
        <v>179</v>
      </c>
      <c r="AI119" s="70" t="s">
        <v>179</v>
      </c>
      <c r="AJ119" s="70" t="s">
        <v>179</v>
      </c>
      <c r="AK119" s="75">
        <v>18</v>
      </c>
      <c r="AM119" s="214"/>
    </row>
    <row r="120" spans="1:39" s="8" customFormat="1" ht="30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164</v>
      </c>
      <c r="T120" s="51" t="s">
        <v>259</v>
      </c>
      <c r="U120" s="188" t="s">
        <v>157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5">
        <v>100</v>
      </c>
      <c r="AF120" s="295">
        <v>0</v>
      </c>
      <c r="AG120" s="70">
        <v>0</v>
      </c>
      <c r="AH120" s="70">
        <v>0</v>
      </c>
      <c r="AI120" s="70">
        <v>0</v>
      </c>
      <c r="AJ120" s="70">
        <v>0</v>
      </c>
      <c r="AK120" s="132"/>
      <c r="AM120" s="214">
        <f>AE120+AF120+AG120+AH120+AI120+AJ120</f>
        <v>100</v>
      </c>
    </row>
    <row r="121" spans="1:39" s="8" customFormat="1" ht="30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104</v>
      </c>
      <c r="U121" s="131" t="s">
        <v>145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8">
        <v>1</v>
      </c>
      <c r="AF121" s="295" t="s">
        <v>179</v>
      </c>
      <c r="AG121" s="70" t="s">
        <v>179</v>
      </c>
      <c r="AH121" s="70" t="s">
        <v>179</v>
      </c>
      <c r="AI121" s="70" t="s">
        <v>179</v>
      </c>
      <c r="AJ121" s="70" t="s">
        <v>179</v>
      </c>
      <c r="AK121" s="76">
        <v>1</v>
      </c>
      <c r="AM121" s="214"/>
    </row>
    <row r="122" spans="1:39" s="8" customFormat="1" ht="36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9" t="s">
        <v>289</v>
      </c>
      <c r="P122" s="249">
        <v>0</v>
      </c>
      <c r="Q122" s="158">
        <v>6</v>
      </c>
      <c r="R122" s="158">
        <v>8</v>
      </c>
      <c r="S122" s="265" t="s">
        <v>164</v>
      </c>
      <c r="T122" s="51" t="s">
        <v>88</v>
      </c>
      <c r="U122" s="188" t="s">
        <v>157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5">
        <v>16.100000000000001</v>
      </c>
      <c r="AF122" s="295">
        <v>10.005000000000001</v>
      </c>
      <c r="AG122" s="70">
        <v>0</v>
      </c>
      <c r="AH122" s="70">
        <v>0</v>
      </c>
      <c r="AI122" s="70">
        <v>0</v>
      </c>
      <c r="AJ122" s="70">
        <v>0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105</v>
      </c>
      <c r="U123" s="188" t="s">
        <v>157</v>
      </c>
      <c r="V123" s="132" t="s">
        <v>179</v>
      </c>
      <c r="W123" s="132" t="s">
        <v>179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6">
        <v>23.68</v>
      </c>
      <c r="AF123" s="275">
        <v>25.05</v>
      </c>
      <c r="AG123" s="70" t="s">
        <v>179</v>
      </c>
      <c r="AH123" s="70" t="s">
        <v>179</v>
      </c>
      <c r="AI123" s="70" t="s">
        <v>179</v>
      </c>
      <c r="AJ123" s="70" t="s">
        <v>179</v>
      </c>
      <c r="AK123" s="132">
        <f>AE123</f>
        <v>23.68</v>
      </c>
    </row>
    <row r="124" spans="1:39" s="8" customFormat="1" ht="34.5" customHeight="1">
      <c r="A124" s="264"/>
      <c r="B124" s="264"/>
      <c r="C124" s="55">
        <v>6</v>
      </c>
      <c r="D124" s="55">
        <v>5</v>
      </c>
      <c r="E124" s="55">
        <v>6</v>
      </c>
      <c r="F124" s="249">
        <v>0</v>
      </c>
      <c r="G124" s="249">
        <v>8</v>
      </c>
      <c r="H124" s="249">
        <v>0</v>
      </c>
      <c r="I124" s="249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53</v>
      </c>
      <c r="U124" s="131" t="s">
        <v>157</v>
      </c>
      <c r="V124" s="132" t="s">
        <v>179</v>
      </c>
      <c r="W124" s="132" t="s">
        <v>179</v>
      </c>
      <c r="X124" s="132" t="s">
        <v>179</v>
      </c>
      <c r="Y124" s="102">
        <v>937.4</v>
      </c>
      <c r="Z124" s="132" t="s">
        <v>179</v>
      </c>
      <c r="AA124" s="132" t="s">
        <v>179</v>
      </c>
      <c r="AB124" s="132" t="s">
        <v>179</v>
      </c>
      <c r="AC124" s="13">
        <v>2019</v>
      </c>
      <c r="AD124" s="130"/>
      <c r="AE124" s="275">
        <v>1606.57</v>
      </c>
      <c r="AF124" s="295">
        <v>1000.289</v>
      </c>
      <c r="AG124" s="70">
        <v>0</v>
      </c>
      <c r="AH124" s="70">
        <v>0</v>
      </c>
      <c r="AI124" s="70">
        <v>0</v>
      </c>
      <c r="AJ124" s="70">
        <v>0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30</v>
      </c>
      <c r="U125" s="131" t="s">
        <v>157</v>
      </c>
      <c r="V125" s="132" t="s">
        <v>179</v>
      </c>
      <c r="W125" s="132" t="s">
        <v>179</v>
      </c>
      <c r="X125" s="132" t="s">
        <v>179</v>
      </c>
      <c r="Y125" s="132">
        <v>18.739999999999998</v>
      </c>
      <c r="Z125" s="132" t="s">
        <v>179</v>
      </c>
      <c r="AA125" s="132" t="s">
        <v>179</v>
      </c>
      <c r="AB125" s="132">
        <f>Y125</f>
        <v>18.739999999999998</v>
      </c>
      <c r="AC125" s="13"/>
      <c r="AD125" s="130"/>
      <c r="AE125" s="276">
        <v>23.68</v>
      </c>
      <c r="AF125" s="70">
        <v>25.05</v>
      </c>
      <c r="AG125" s="70" t="s">
        <v>179</v>
      </c>
      <c r="AH125" s="70" t="s">
        <v>179</v>
      </c>
      <c r="AI125" s="70" t="s">
        <v>179</v>
      </c>
      <c r="AJ125" s="70" t="s">
        <v>179</v>
      </c>
      <c r="AK125" s="132">
        <f>AE125</f>
        <v>23.68</v>
      </c>
    </row>
    <row r="126" spans="1:39" s="8" customFormat="1" ht="33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164</v>
      </c>
      <c r="T126" s="9" t="s">
        <v>305</v>
      </c>
      <c r="U126" s="188" t="s">
        <v>157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5">
        <v>0</v>
      </c>
      <c r="AF126" s="295">
        <v>74.400000000000006</v>
      </c>
      <c r="AG126" s="70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4">
        <f>AE126+AF126+AG126+AH126+AI126+AJ126</f>
        <v>74.400000000000006</v>
      </c>
    </row>
    <row r="127" spans="1:39" s="8" customFormat="1" ht="40.9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145</v>
      </c>
      <c r="V127" s="132" t="s">
        <v>179</v>
      </c>
      <c r="W127" s="132" t="s">
        <v>179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179</v>
      </c>
      <c r="AF127" s="76">
        <v>1</v>
      </c>
      <c r="AG127" s="70" t="s">
        <v>179</v>
      </c>
      <c r="AH127" s="70" t="s">
        <v>179</v>
      </c>
      <c r="AI127" s="70" t="s">
        <v>179</v>
      </c>
      <c r="AJ127" s="70" t="s">
        <v>179</v>
      </c>
      <c r="AK127" s="75">
        <v>1</v>
      </c>
      <c r="AM127" s="214" t="e">
        <f>AE127+AF127+AG127+AH127+AI127+AJ127</f>
        <v>#VALUE!</v>
      </c>
    </row>
    <row r="128" spans="1:39" s="8" customFormat="1" ht="36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164</v>
      </c>
      <c r="T128" s="51" t="s">
        <v>300</v>
      </c>
      <c r="U128" s="131" t="s">
        <v>157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5">
        <v>0</v>
      </c>
      <c r="AF128" s="295">
        <v>100</v>
      </c>
      <c r="AG128" s="70">
        <v>0</v>
      </c>
      <c r="AH128" s="70">
        <v>0</v>
      </c>
      <c r="AI128" s="70">
        <v>0</v>
      </c>
      <c r="AJ128" s="70">
        <v>0</v>
      </c>
      <c r="AK128" s="132"/>
      <c r="AM128" s="214">
        <f>AE128+AF128+AG128+AH128+AI128+AJ128</f>
        <v>100</v>
      </c>
    </row>
    <row r="129" spans="1:39" s="8" customFormat="1" ht="33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145</v>
      </c>
      <c r="V129" s="132" t="s">
        <v>179</v>
      </c>
      <c r="W129" s="132" t="s">
        <v>179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179</v>
      </c>
      <c r="AF129" s="76">
        <v>2</v>
      </c>
      <c r="AG129" s="70" t="s">
        <v>179</v>
      </c>
      <c r="AH129" s="70" t="s">
        <v>179</v>
      </c>
      <c r="AI129" s="70" t="s">
        <v>179</v>
      </c>
      <c r="AJ129" s="70" t="s">
        <v>179</v>
      </c>
      <c r="AK129" s="76">
        <v>2</v>
      </c>
      <c r="AM129" s="214"/>
    </row>
    <row r="130" spans="1:39" s="8" customFormat="1" ht="30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17</v>
      </c>
      <c r="U130" s="188" t="s">
        <v>157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5">
        <v>0</v>
      </c>
      <c r="AF130" s="295">
        <v>0</v>
      </c>
      <c r="AG130" s="70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4">
        <f>AE130+AF130+AG130+AH130+AI130+AJ130</f>
        <v>0</v>
      </c>
    </row>
    <row r="131" spans="1:39" s="8" customFormat="1" ht="29.2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50</v>
      </c>
      <c r="U131" s="131" t="s">
        <v>145</v>
      </c>
      <c r="V131" s="132" t="s">
        <v>179</v>
      </c>
      <c r="W131" s="132" t="s">
        <v>179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6" t="s">
        <v>179</v>
      </c>
      <c r="AF131" s="75">
        <v>1</v>
      </c>
      <c r="AG131" s="70" t="s">
        <v>179</v>
      </c>
      <c r="AH131" s="70" t="s">
        <v>179</v>
      </c>
      <c r="AI131" s="70" t="s">
        <v>179</v>
      </c>
      <c r="AJ131" s="70" t="s">
        <v>179</v>
      </c>
      <c r="AK131" s="75">
        <v>1</v>
      </c>
      <c r="AM131" s="214" t="e">
        <f>AE131+AF131+AG131+AH131+AI131+AJ131</f>
        <v>#VALUE!</v>
      </c>
    </row>
    <row r="132" spans="1:39" s="8" customFormat="1" ht="42.75" customHeight="1">
      <c r="A132" s="52"/>
      <c r="B132" s="53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7"/>
      <c r="R132" s="57"/>
      <c r="S132" s="57"/>
      <c r="T132" s="268" t="s">
        <v>158</v>
      </c>
      <c r="U132" s="40" t="s">
        <v>157</v>
      </c>
      <c r="V132" s="67" t="e">
        <f t="shared" ref="V132:AD132" si="15">SUM(V133,V160)</f>
        <v>#REF!</v>
      </c>
      <c r="W132" s="67" t="e">
        <f t="shared" si="15"/>
        <v>#REF!</v>
      </c>
      <c r="X132" s="141" t="e">
        <f t="shared" si="15"/>
        <v>#REF!</v>
      </c>
      <c r="Y132" s="141" t="e">
        <f t="shared" si="15"/>
        <v>#REF!</v>
      </c>
      <c r="Z132" s="137" t="e">
        <f t="shared" si="15"/>
        <v>#REF!</v>
      </c>
      <c r="AA132" s="137" t="e">
        <f t="shared" si="15"/>
        <v>#REF!</v>
      </c>
      <c r="AB132" s="137" t="e">
        <f t="shared" si="15"/>
        <v>#REF!</v>
      </c>
      <c r="AC132" s="67" t="e">
        <f t="shared" si="15"/>
        <v>#REF!</v>
      </c>
      <c r="AD132" s="67" t="e">
        <f t="shared" si="15"/>
        <v>#REF!</v>
      </c>
      <c r="AE132" s="67">
        <f t="shared" ref="AE132:AJ132" si="16">AE133+AE160</f>
        <v>20281.873</v>
      </c>
      <c r="AF132" s="298">
        <f t="shared" si="16"/>
        <v>21059.775999999998</v>
      </c>
      <c r="AG132" s="67">
        <f t="shared" si="16"/>
        <v>12702.9</v>
      </c>
      <c r="AH132" s="67">
        <f t="shared" si="16"/>
        <v>12702.9</v>
      </c>
      <c r="AI132" s="67">
        <f t="shared" si="16"/>
        <v>12702.9</v>
      </c>
      <c r="AJ132" s="67">
        <f t="shared" si="16"/>
        <v>12702.9</v>
      </c>
      <c r="AK132" s="230"/>
      <c r="AL132" s="47"/>
      <c r="AM132" s="214">
        <f>AE132+AF132+AG132+AH132+AI132+AJ132</f>
        <v>92153.248999999982</v>
      </c>
    </row>
    <row r="133" spans="1:39" s="8" customFormat="1" ht="35.25" customHeight="1">
      <c r="A133" s="52"/>
      <c r="B133" s="53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48"/>
      <c r="S133" s="48"/>
      <c r="T133" s="128" t="s">
        <v>241</v>
      </c>
      <c r="U133" s="146" t="s">
        <v>157</v>
      </c>
      <c r="V133" s="147" t="e">
        <f>SUM(V136,#REF!,V142,V138,V146,#REF!)</f>
        <v>#REF!</v>
      </c>
      <c r="W133" s="147" t="e">
        <f>SUM(W136,#REF!,W142,W138,W146,#REF!)</f>
        <v>#REF!</v>
      </c>
      <c r="X133" s="147" t="e">
        <f>SUM(X136,#REF!,X142,X138,X146,#REF!,X150)</f>
        <v>#REF!</v>
      </c>
      <c r="Y133" s="147" t="e">
        <f>SUM(Y136,#REF!,Y142,Y138,Y146,#REF!,Y150)</f>
        <v>#REF!</v>
      </c>
      <c r="Z133" s="147" t="e">
        <f>SUM(Z136,#REF!,Z142,Z138,Z146,#REF!,Z150,#REF!)</f>
        <v>#REF!</v>
      </c>
      <c r="AA133" s="147" t="e">
        <f>SUM(AA136,#REF!,AA142,AA138,AA146,#REF!,AA150,#REF!)</f>
        <v>#REF!</v>
      </c>
      <c r="AB133" s="147" t="e">
        <f>SUM(AB136,#REF!,AB142,AB138,AB146,#REF!,AB150,#REF!)</f>
        <v>#REF!</v>
      </c>
      <c r="AC133" s="147" t="e">
        <f>SUM(AC136,#REF!,AC142,AC138,AC146,#REF!)</f>
        <v>#REF!</v>
      </c>
      <c r="AD133" s="147" t="e">
        <f>SUM(AD136,#REF!,AD142,AD138,AD146,#REF!)</f>
        <v>#REF!</v>
      </c>
      <c r="AE133" s="147">
        <f>AE136+AE138+AE140+AE142+AE144+AE146+AE148+AE150+AE152+AE154</f>
        <v>19931.873</v>
      </c>
      <c r="AF133" s="299">
        <f>AF136+AF138+AF142+AF140+AF144+AF146+AF148+AF150+AF152+AF154+AF156+AF158</f>
        <v>20698.575999999997</v>
      </c>
      <c r="AG133" s="147">
        <f>AG136+AG138+AG142+AG140+AG144+AG146+AG148+AG150+AG152+AG154+AG156</f>
        <v>12402.9</v>
      </c>
      <c r="AH133" s="147">
        <f>AH136+AH138+AH142+AH140+AH144+AH146+AH148+AH150+AH152+AH154+AH156</f>
        <v>12402.9</v>
      </c>
      <c r="AI133" s="147">
        <f>AI136+AI138+AI142+AI140+AI144+AI146+AI148+AI150+AI152+AI154+AI156</f>
        <v>12402.9</v>
      </c>
      <c r="AJ133" s="147">
        <f>AJ136+AJ138+AJ142+AJ140+AJ144+AJ146+AJ148+AJ150+AJ152+AJ154+AJ156</f>
        <v>12402.9</v>
      </c>
      <c r="AK133" s="231"/>
      <c r="AL133" s="47"/>
      <c r="AM133" s="214">
        <f>AE133+AF133+AG133+AH133+AI133+AJ133</f>
        <v>90242.048999999985</v>
      </c>
    </row>
    <row r="134" spans="1:39" s="8" customFormat="1" ht="48.75" customHeight="1">
      <c r="A134" s="11"/>
      <c r="B134" s="12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8"/>
      <c r="R134" s="38"/>
      <c r="S134" s="38"/>
      <c r="T134" s="34" t="s">
        <v>54</v>
      </c>
      <c r="U134" s="188" t="s">
        <v>145</v>
      </c>
      <c r="V134" s="74">
        <v>2</v>
      </c>
      <c r="W134" s="74">
        <v>2</v>
      </c>
      <c r="X134" s="133">
        <v>4</v>
      </c>
      <c r="Y134" s="133">
        <v>4</v>
      </c>
      <c r="Z134" s="71">
        <v>5</v>
      </c>
      <c r="AA134" s="71">
        <v>5</v>
      </c>
      <c r="AB134" s="71">
        <v>5</v>
      </c>
      <c r="AC134" s="71"/>
      <c r="AD134" s="71">
        <v>6</v>
      </c>
      <c r="AE134" s="76">
        <v>12</v>
      </c>
      <c r="AF134" s="75">
        <v>15</v>
      </c>
      <c r="AG134" s="75">
        <v>19</v>
      </c>
      <c r="AH134" s="75">
        <v>13</v>
      </c>
      <c r="AI134" s="75">
        <v>15</v>
      </c>
      <c r="AJ134" s="75">
        <v>18</v>
      </c>
      <c r="AK134" s="75">
        <f>AE134+AF134+AG134+AH134+AI134+AJ134</f>
        <v>92</v>
      </c>
      <c r="AM134" s="214"/>
    </row>
    <row r="135" spans="1:39" s="8" customFormat="1" ht="32.2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55</v>
      </c>
      <c r="U135" s="188" t="s">
        <v>147</v>
      </c>
      <c r="V135" s="259">
        <v>1</v>
      </c>
      <c r="W135" s="259">
        <v>1</v>
      </c>
      <c r="X135" s="260">
        <v>1</v>
      </c>
      <c r="Y135" s="260">
        <v>1</v>
      </c>
      <c r="Z135" s="260">
        <v>1</v>
      </c>
      <c r="AA135" s="260">
        <v>1</v>
      </c>
      <c r="AB135" s="260">
        <v>1</v>
      </c>
      <c r="AC135" s="260"/>
      <c r="AD135" s="260">
        <v>1</v>
      </c>
      <c r="AE135" s="75">
        <f t="shared" ref="AE135:AJ135" si="17">46/AE134</f>
        <v>3.8333333333333335</v>
      </c>
      <c r="AF135" s="75">
        <f t="shared" si="17"/>
        <v>3.0666666666666669</v>
      </c>
      <c r="AG135" s="75">
        <f t="shared" si="17"/>
        <v>2.4210526315789473</v>
      </c>
      <c r="AH135" s="75">
        <f t="shared" si="17"/>
        <v>3.5384615384615383</v>
      </c>
      <c r="AI135" s="75">
        <f t="shared" si="17"/>
        <v>3.0666666666666669</v>
      </c>
      <c r="AJ135" s="75">
        <f t="shared" si="17"/>
        <v>2.5555555555555554</v>
      </c>
      <c r="AK135" s="75">
        <f>AJ135</f>
        <v>2.5555555555555554</v>
      </c>
      <c r="AM135" s="214"/>
    </row>
    <row r="136" spans="1:39" s="8" customFormat="1" ht="48.7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1</v>
      </c>
      <c r="S136" s="38" t="s">
        <v>164</v>
      </c>
      <c r="T136" s="9" t="s">
        <v>242</v>
      </c>
      <c r="U136" s="188" t="s">
        <v>157</v>
      </c>
      <c r="V136" s="132">
        <v>5582.1</v>
      </c>
      <c r="W136" s="132">
        <v>7217.1872000000003</v>
      </c>
      <c r="X136" s="132">
        <v>9598</v>
      </c>
      <c r="Y136" s="132">
        <v>9597.5650000000005</v>
      </c>
      <c r="Z136" s="100">
        <v>9114.6</v>
      </c>
      <c r="AA136" s="100">
        <v>9114.6</v>
      </c>
      <c r="AB136" s="100">
        <v>5193.1809999999996</v>
      </c>
      <c r="AC136" s="137">
        <v>7138.11</v>
      </c>
      <c r="AD136" s="137">
        <v>6736.1</v>
      </c>
      <c r="AE136" s="275">
        <v>10004.879999999999</v>
      </c>
      <c r="AF136" s="295">
        <v>9977.7309999999998</v>
      </c>
      <c r="AG136" s="70">
        <v>10030</v>
      </c>
      <c r="AH136" s="70">
        <f>AG136</f>
        <v>10030</v>
      </c>
      <c r="AI136" s="70">
        <f>AH136</f>
        <v>10030</v>
      </c>
      <c r="AJ136" s="70">
        <f>AI136</f>
        <v>10030</v>
      </c>
      <c r="AK136" s="161"/>
      <c r="AM136" s="214">
        <f>AE136+AF136+AG136+AH136+AI136+AJ136</f>
        <v>60102.610999999997</v>
      </c>
    </row>
    <row r="137" spans="1:39" s="8" customFormat="1" ht="33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106</v>
      </c>
      <c r="U137" s="188" t="s">
        <v>157</v>
      </c>
      <c r="V137" s="132" t="s">
        <v>179</v>
      </c>
      <c r="W137" s="132" t="s">
        <v>179</v>
      </c>
      <c r="X137" s="132">
        <v>10</v>
      </c>
      <c r="Y137" s="132">
        <v>10</v>
      </c>
      <c r="Z137" s="132">
        <v>10</v>
      </c>
      <c r="AA137" s="132">
        <v>10</v>
      </c>
      <c r="AB137" s="132">
        <v>10</v>
      </c>
      <c r="AC137" s="132"/>
      <c r="AD137" s="132">
        <v>10</v>
      </c>
      <c r="AE137" s="276">
        <v>23.68</v>
      </c>
      <c r="AF137" s="276">
        <v>23.68</v>
      </c>
      <c r="AG137" s="276">
        <v>23.68</v>
      </c>
      <c r="AH137" s="276">
        <v>23.68</v>
      </c>
      <c r="AI137" s="276">
        <v>23.68</v>
      </c>
      <c r="AJ137" s="276">
        <v>23.68</v>
      </c>
      <c r="AK137" s="276">
        <v>23.68</v>
      </c>
      <c r="AM137" s="214">
        <f>AE137+AF137+AG137+AH137+AI137+AJ137</f>
        <v>142.08000000000001</v>
      </c>
    </row>
    <row r="138" spans="1:39" s="8" customFormat="1" ht="44.2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5</v>
      </c>
      <c r="S138" s="38" t="s">
        <v>164</v>
      </c>
      <c r="T138" s="9" t="s">
        <v>56</v>
      </c>
      <c r="U138" s="188" t="s">
        <v>157</v>
      </c>
      <c r="V138" s="132">
        <v>3647.4</v>
      </c>
      <c r="W138" s="132">
        <v>2537</v>
      </c>
      <c r="X138" s="132">
        <v>2250</v>
      </c>
      <c r="Y138" s="132">
        <v>1629.6489999999999</v>
      </c>
      <c r="Z138" s="100">
        <v>2294.4</v>
      </c>
      <c r="AA138" s="100">
        <v>2294.4</v>
      </c>
      <c r="AB138" s="100">
        <v>1177.94</v>
      </c>
      <c r="AC138" s="70">
        <v>2405.9</v>
      </c>
      <c r="AD138" s="81">
        <v>337.7</v>
      </c>
      <c r="AE138" s="295">
        <v>2295.4</v>
      </c>
      <c r="AF138" s="298">
        <v>2304.8000000000002</v>
      </c>
      <c r="AG138" s="70">
        <v>2270.8000000000002</v>
      </c>
      <c r="AH138" s="70">
        <v>2270.8000000000002</v>
      </c>
      <c r="AI138" s="70">
        <v>2270.8000000000002</v>
      </c>
      <c r="AJ138" s="70">
        <v>2270.8000000000002</v>
      </c>
      <c r="AK138" s="132"/>
      <c r="AM138" s="214">
        <f>AE138+AF138+AG138+AH138+AI138+AJ138</f>
        <v>13683.400000000001</v>
      </c>
    </row>
    <row r="139" spans="1:39" s="8" customFormat="1" ht="48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51" t="s">
        <v>107</v>
      </c>
      <c r="U139" s="131" t="s">
        <v>182</v>
      </c>
      <c r="V139" s="132" t="s">
        <v>179</v>
      </c>
      <c r="W139" s="132" t="s">
        <v>179</v>
      </c>
      <c r="X139" s="133">
        <v>100</v>
      </c>
      <c r="Y139" s="133">
        <v>100</v>
      </c>
      <c r="Z139" s="133">
        <v>100</v>
      </c>
      <c r="AA139" s="133">
        <v>100</v>
      </c>
      <c r="AB139" s="133">
        <v>100</v>
      </c>
      <c r="AC139" s="133"/>
      <c r="AD139" s="133">
        <v>100</v>
      </c>
      <c r="AE139" s="288">
        <v>1</v>
      </c>
      <c r="AF139" s="75">
        <v>1</v>
      </c>
      <c r="AG139" s="75">
        <v>1</v>
      </c>
      <c r="AH139" s="75">
        <v>1</v>
      </c>
      <c r="AI139" s="75">
        <v>1</v>
      </c>
      <c r="AJ139" s="75">
        <v>1</v>
      </c>
      <c r="AK139" s="75">
        <v>1</v>
      </c>
      <c r="AM139" s="214">
        <f>AE139+AF139+AG139+AH139+AI139+AJ139</f>
        <v>6</v>
      </c>
    </row>
    <row r="140" spans="1:39" s="8" customFormat="1" ht="30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9</v>
      </c>
      <c r="S140" s="38" t="s">
        <v>164</v>
      </c>
      <c r="T140" s="51" t="s">
        <v>57</v>
      </c>
      <c r="U140" s="131" t="s">
        <v>157</v>
      </c>
      <c r="V140" s="132"/>
      <c r="W140" s="132"/>
      <c r="X140" s="133"/>
      <c r="Y140" s="133"/>
      <c r="Z140" s="133"/>
      <c r="AA140" s="133"/>
      <c r="AB140" s="133"/>
      <c r="AC140" s="133"/>
      <c r="AD140" s="133"/>
      <c r="AE140" s="275">
        <v>13.08</v>
      </c>
      <c r="AF140" s="295">
        <v>400</v>
      </c>
      <c r="AG140" s="70">
        <v>0</v>
      </c>
      <c r="AH140" s="70">
        <v>0</v>
      </c>
      <c r="AI140" s="70">
        <v>0</v>
      </c>
      <c r="AJ140" s="70">
        <v>0</v>
      </c>
      <c r="AK140" s="132"/>
      <c r="AM140" s="214"/>
    </row>
    <row r="141" spans="1:39" s="8" customFormat="1" ht="30.7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9" t="s">
        <v>271</v>
      </c>
      <c r="U141" s="188" t="s">
        <v>145</v>
      </c>
      <c r="V141" s="132"/>
      <c r="W141" s="132"/>
      <c r="X141" s="133"/>
      <c r="Y141" s="133"/>
      <c r="Z141" s="133"/>
      <c r="AA141" s="133"/>
      <c r="AB141" s="133"/>
      <c r="AC141" s="133"/>
      <c r="AD141" s="133"/>
      <c r="AE141" s="76">
        <v>1</v>
      </c>
      <c r="AF141" s="76">
        <v>1</v>
      </c>
      <c r="AG141" s="70" t="s">
        <v>179</v>
      </c>
      <c r="AH141" s="70" t="s">
        <v>179</v>
      </c>
      <c r="AI141" s="70" t="s">
        <v>179</v>
      </c>
      <c r="AJ141" s="70" t="s">
        <v>179</v>
      </c>
      <c r="AK141" s="75">
        <f>AE141+AF141</f>
        <v>2</v>
      </c>
      <c r="AM141" s="214"/>
    </row>
    <row r="142" spans="1:39" s="8" customFormat="1" ht="4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6</v>
      </c>
      <c r="R142" s="38">
        <v>0</v>
      </c>
      <c r="S142" s="38" t="s">
        <v>164</v>
      </c>
      <c r="T142" s="51" t="s">
        <v>58</v>
      </c>
      <c r="U142" s="131" t="s">
        <v>157</v>
      </c>
      <c r="V142" s="133">
        <v>70</v>
      </c>
      <c r="W142" s="133">
        <v>84.6</v>
      </c>
      <c r="X142" s="133">
        <v>85</v>
      </c>
      <c r="Y142" s="133">
        <v>81.95</v>
      </c>
      <c r="Z142" s="102">
        <v>87</v>
      </c>
      <c r="AA142" s="102">
        <v>87</v>
      </c>
      <c r="AB142" s="102">
        <v>25.361000000000001</v>
      </c>
      <c r="AC142" s="177">
        <v>87</v>
      </c>
      <c r="AD142" s="67"/>
      <c r="AE142" s="70">
        <f>AC142+AD142</f>
        <v>87</v>
      </c>
      <c r="AF142" s="295">
        <v>87</v>
      </c>
      <c r="AG142" s="70">
        <f>AF142</f>
        <v>87</v>
      </c>
      <c r="AH142" s="70">
        <f>AG142</f>
        <v>87</v>
      </c>
      <c r="AI142" s="70">
        <f>AH142</f>
        <v>87</v>
      </c>
      <c r="AJ142" s="70">
        <f>AI142</f>
        <v>87</v>
      </c>
      <c r="AK142" s="132"/>
      <c r="AM142" s="214">
        <f>AE142+AF142+AG142+AH142+AI142+AJ142</f>
        <v>522</v>
      </c>
    </row>
    <row r="143" spans="1:39" s="8" customFormat="1" ht="33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43"/>
      <c r="O143" s="43"/>
      <c r="P143" s="43"/>
      <c r="Q143" s="44"/>
      <c r="R143" s="44"/>
      <c r="S143" s="44"/>
      <c r="T143" s="51" t="s">
        <v>108</v>
      </c>
      <c r="U143" s="131" t="s">
        <v>231</v>
      </c>
      <c r="V143" s="75" t="e">
        <f>V142/V132*100</f>
        <v>#REF!</v>
      </c>
      <c r="W143" s="75" t="e">
        <f>W142/W132*100</f>
        <v>#REF!</v>
      </c>
      <c r="X143" s="75" t="e">
        <f>X142/X132*100</f>
        <v>#REF!</v>
      </c>
      <c r="Y143" s="75" t="e">
        <f>Y142/Y132*100</f>
        <v>#REF!</v>
      </c>
      <c r="Z143" s="75">
        <v>0.7</v>
      </c>
      <c r="AA143" s="75">
        <v>0.7</v>
      </c>
      <c r="AB143" s="75">
        <v>0.7</v>
      </c>
      <c r="AC143" s="75"/>
      <c r="AD143" s="75" t="e">
        <f>AD142/AD132*100</f>
        <v>#REF!</v>
      </c>
      <c r="AE143" s="76">
        <v>12</v>
      </c>
      <c r="AF143" s="75">
        <v>12</v>
      </c>
      <c r="AG143" s="75">
        <v>12</v>
      </c>
      <c r="AH143" s="75">
        <v>12</v>
      </c>
      <c r="AI143" s="75">
        <v>12</v>
      </c>
      <c r="AJ143" s="75">
        <v>12</v>
      </c>
      <c r="AK143" s="75">
        <f>AE143+AF143+AG143+AH143+AI143+AJ143</f>
        <v>72</v>
      </c>
      <c r="AM143" s="214"/>
    </row>
    <row r="144" spans="1:39" s="8" customFormat="1" ht="34.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1</v>
      </c>
      <c r="S144" s="38" t="s">
        <v>164</v>
      </c>
      <c r="T144" s="51" t="s">
        <v>243</v>
      </c>
      <c r="U144" s="188" t="s">
        <v>157</v>
      </c>
      <c r="V144" s="132">
        <v>0</v>
      </c>
      <c r="W144" s="78">
        <v>200</v>
      </c>
      <c r="X144" s="138">
        <v>230.3</v>
      </c>
      <c r="Y144" s="138">
        <v>230.3</v>
      </c>
      <c r="Z144" s="78">
        <v>0</v>
      </c>
      <c r="AA144" s="78">
        <v>0</v>
      </c>
      <c r="AB144" s="78">
        <v>0</v>
      </c>
      <c r="AC144" s="78"/>
      <c r="AD144" s="78">
        <v>1610</v>
      </c>
      <c r="AE144" s="70">
        <v>100</v>
      </c>
      <c r="AF144" s="295">
        <v>1733.001</v>
      </c>
      <c r="AG144" s="70">
        <v>0</v>
      </c>
      <c r="AH144" s="70">
        <f>AG144</f>
        <v>0</v>
      </c>
      <c r="AI144" s="70">
        <f>AH144</f>
        <v>0</v>
      </c>
      <c r="AJ144" s="70">
        <f>AI144</f>
        <v>0</v>
      </c>
      <c r="AK144" s="132"/>
      <c r="AM144" s="214">
        <f>AE144+AF144+AG144+AH144+AI144+AJ144</f>
        <v>1833.001</v>
      </c>
    </row>
    <row r="145" spans="1:39" s="8" customFormat="1" ht="25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45" t="s">
        <v>109</v>
      </c>
      <c r="U145" s="131" t="s">
        <v>145</v>
      </c>
      <c r="V145" s="132" t="s">
        <v>179</v>
      </c>
      <c r="W145" s="132" t="s">
        <v>179</v>
      </c>
      <c r="X145" s="133">
        <v>100</v>
      </c>
      <c r="Y145" s="133">
        <v>100</v>
      </c>
      <c r="Z145" s="133">
        <v>0</v>
      </c>
      <c r="AA145" s="133">
        <v>0</v>
      </c>
      <c r="AB145" s="133">
        <v>0</v>
      </c>
      <c r="AC145" s="133"/>
      <c r="AD145" s="133">
        <v>0</v>
      </c>
      <c r="AE145" s="76">
        <v>1</v>
      </c>
      <c r="AF145" s="75">
        <v>1</v>
      </c>
      <c r="AG145" s="70" t="s">
        <v>179</v>
      </c>
      <c r="AH145" s="70" t="s">
        <v>179</v>
      </c>
      <c r="AI145" s="70" t="s">
        <v>179</v>
      </c>
      <c r="AJ145" s="70" t="s">
        <v>179</v>
      </c>
      <c r="AK145" s="75">
        <v>2</v>
      </c>
      <c r="AM145" s="214"/>
    </row>
    <row r="146" spans="1:39" s="8" customFormat="1" ht="33.7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2</v>
      </c>
      <c r="S146" s="38" t="s">
        <v>164</v>
      </c>
      <c r="T146" s="9" t="s">
        <v>260</v>
      </c>
      <c r="U146" s="188" t="s">
        <v>157</v>
      </c>
      <c r="V146" s="133">
        <v>27</v>
      </c>
      <c r="W146" s="74">
        <v>50</v>
      </c>
      <c r="X146" s="133">
        <v>100</v>
      </c>
      <c r="Y146" s="133">
        <v>100</v>
      </c>
      <c r="Z146" s="102">
        <v>295.5</v>
      </c>
      <c r="AA146" s="102">
        <v>295.5</v>
      </c>
      <c r="AB146" s="102">
        <v>0</v>
      </c>
      <c r="AC146" s="73">
        <v>500</v>
      </c>
      <c r="AD146" s="81">
        <v>0</v>
      </c>
      <c r="AE146" s="275">
        <v>207.81</v>
      </c>
      <c r="AF146" s="295">
        <v>500</v>
      </c>
      <c r="AG146" s="70">
        <v>15.1</v>
      </c>
      <c r="AH146" s="70">
        <v>15.1</v>
      </c>
      <c r="AI146" s="70">
        <f>AH146</f>
        <v>15.1</v>
      </c>
      <c r="AJ146" s="70">
        <f>AI146</f>
        <v>15.1</v>
      </c>
      <c r="AK146" s="132"/>
      <c r="AM146" s="214">
        <f>AE146+AF146+AG146+AH146+AI146+AJ146</f>
        <v>768.21</v>
      </c>
    </row>
    <row r="147" spans="1:39" s="8" customFormat="1" ht="31.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59</v>
      </c>
      <c r="U147" s="131" t="s">
        <v>145</v>
      </c>
      <c r="V147" s="132" t="s">
        <v>179</v>
      </c>
      <c r="W147" s="132" t="s">
        <v>179</v>
      </c>
      <c r="X147" s="133">
        <v>60</v>
      </c>
      <c r="Y147" s="133">
        <v>60</v>
      </c>
      <c r="Z147" s="133">
        <v>65</v>
      </c>
      <c r="AA147" s="133">
        <v>65</v>
      </c>
      <c r="AB147" s="133">
        <v>65</v>
      </c>
      <c r="AC147" s="133"/>
      <c r="AD147" s="133">
        <v>70</v>
      </c>
      <c r="AE147" s="76">
        <v>5</v>
      </c>
      <c r="AF147" s="76">
        <v>5</v>
      </c>
      <c r="AG147" s="76">
        <v>5</v>
      </c>
      <c r="AH147" s="76">
        <v>5</v>
      </c>
      <c r="AI147" s="76">
        <v>5</v>
      </c>
      <c r="AJ147" s="76">
        <v>5</v>
      </c>
      <c r="AK147" s="75">
        <f>AE147</f>
        <v>5</v>
      </c>
      <c r="AM147" s="214">
        <f>AE147+AF147+AG147+AH147+AI147+AJ147</f>
        <v>30</v>
      </c>
    </row>
    <row r="148" spans="1:39" s="8" customFormat="1" ht="36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43">
        <v>3</v>
      </c>
      <c r="Q148" s="92">
        <v>2</v>
      </c>
      <c r="R148" s="92">
        <v>4</v>
      </c>
      <c r="S148" s="38" t="s">
        <v>164</v>
      </c>
      <c r="T148" s="51" t="s">
        <v>249</v>
      </c>
      <c r="U148" s="131" t="s">
        <v>157</v>
      </c>
      <c r="V148" s="79">
        <v>0</v>
      </c>
      <c r="W148" s="79">
        <v>0</v>
      </c>
      <c r="X148" s="133">
        <v>150</v>
      </c>
      <c r="Y148" s="133">
        <v>150</v>
      </c>
      <c r="Z148" s="133">
        <v>0</v>
      </c>
      <c r="AA148" s="133">
        <v>0</v>
      </c>
      <c r="AB148" s="133">
        <v>0</v>
      </c>
      <c r="AC148" s="133">
        <v>0</v>
      </c>
      <c r="AD148" s="133">
        <v>1081.0999999999999</v>
      </c>
      <c r="AE148" s="70">
        <v>39.1</v>
      </c>
      <c r="AF148" s="295">
        <v>0</v>
      </c>
      <c r="AG148" s="70">
        <v>0</v>
      </c>
      <c r="AH148" s="70">
        <v>0</v>
      </c>
      <c r="AI148" s="70">
        <v>0</v>
      </c>
      <c r="AJ148" s="70">
        <v>0</v>
      </c>
      <c r="AK148" s="132"/>
      <c r="AM148" s="214">
        <f>AE148+AF148+AG148+AH148+AI148+AJ148</f>
        <v>39.1</v>
      </c>
    </row>
    <row r="149" spans="1:39" s="8" customFormat="1" ht="32.2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43"/>
      <c r="N149" s="37"/>
      <c r="O149" s="37"/>
      <c r="P149" s="37"/>
      <c r="Q149" s="38"/>
      <c r="R149" s="38"/>
      <c r="S149" s="38"/>
      <c r="T149" s="145" t="s">
        <v>60</v>
      </c>
      <c r="U149" s="131" t="s">
        <v>145</v>
      </c>
      <c r="V149" s="132" t="s">
        <v>179</v>
      </c>
      <c r="W149" s="132" t="s">
        <v>179</v>
      </c>
      <c r="X149" s="75">
        <v>3</v>
      </c>
      <c r="Y149" s="75">
        <v>3</v>
      </c>
      <c r="Z149" s="75">
        <v>0</v>
      </c>
      <c r="AA149" s="75">
        <v>0</v>
      </c>
      <c r="AB149" s="75">
        <v>0</v>
      </c>
      <c r="AC149" s="75"/>
      <c r="AD149" s="75">
        <v>0</v>
      </c>
      <c r="AE149" s="76">
        <v>46</v>
      </c>
      <c r="AF149" s="70" t="s">
        <v>179</v>
      </c>
      <c r="AG149" s="70" t="s">
        <v>179</v>
      </c>
      <c r="AH149" s="70" t="s">
        <v>179</v>
      </c>
      <c r="AI149" s="70" t="s">
        <v>179</v>
      </c>
      <c r="AJ149" s="70" t="s">
        <v>179</v>
      </c>
      <c r="AK149" s="75">
        <v>46</v>
      </c>
      <c r="AM149" s="214"/>
    </row>
    <row r="150" spans="1:39" s="8" customFormat="1" ht="34.1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43">
        <v>3</v>
      </c>
      <c r="M150" s="54">
        <v>0</v>
      </c>
      <c r="N150" s="54">
        <v>1</v>
      </c>
      <c r="O150" s="37">
        <v>2</v>
      </c>
      <c r="P150" s="37">
        <v>3</v>
      </c>
      <c r="Q150" s="38">
        <v>3</v>
      </c>
      <c r="R150" s="38">
        <v>0</v>
      </c>
      <c r="S150" s="38" t="s">
        <v>164</v>
      </c>
      <c r="T150" s="51" t="s">
        <v>261</v>
      </c>
      <c r="U150" s="188" t="s">
        <v>157</v>
      </c>
      <c r="V150" s="132">
        <v>0</v>
      </c>
      <c r="W150" s="78">
        <v>0</v>
      </c>
      <c r="X150" s="138">
        <v>100</v>
      </c>
      <c r="Y150" s="138">
        <v>100</v>
      </c>
      <c r="Z150" s="103">
        <v>130</v>
      </c>
      <c r="AA150" s="103">
        <v>130</v>
      </c>
      <c r="AB150" s="103">
        <v>75</v>
      </c>
      <c r="AC150" s="138"/>
      <c r="AD150" s="180">
        <v>927.2</v>
      </c>
      <c r="AE150" s="275">
        <v>221</v>
      </c>
      <c r="AF150" s="295">
        <v>200</v>
      </c>
      <c r="AG150" s="70">
        <v>0</v>
      </c>
      <c r="AH150" s="70">
        <v>0</v>
      </c>
      <c r="AI150" s="70">
        <v>0</v>
      </c>
      <c r="AJ150" s="70">
        <v>0</v>
      </c>
      <c r="AK150" s="132"/>
      <c r="AM150" s="214">
        <f>AE150+AF150+AG150+AH150+AI150+AJ150</f>
        <v>421</v>
      </c>
    </row>
    <row r="151" spans="1:39" s="8" customFormat="1" ht="25.15" customHeight="1">
      <c r="A151" s="11"/>
      <c r="B151" s="12"/>
      <c r="C151" s="86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51" t="s">
        <v>110</v>
      </c>
      <c r="U151" s="131" t="s">
        <v>145</v>
      </c>
      <c r="V151" s="132" t="s">
        <v>179</v>
      </c>
      <c r="W151" s="132" t="s">
        <v>179</v>
      </c>
      <c r="X151" s="75">
        <v>5</v>
      </c>
      <c r="Y151" s="75">
        <v>5</v>
      </c>
      <c r="Z151" s="75">
        <v>5</v>
      </c>
      <c r="AA151" s="75">
        <v>5</v>
      </c>
      <c r="AB151" s="75">
        <v>5</v>
      </c>
      <c r="AC151" s="75"/>
      <c r="AD151" s="75">
        <v>0</v>
      </c>
      <c r="AE151" s="76">
        <v>1</v>
      </c>
      <c r="AF151" s="76">
        <v>1</v>
      </c>
      <c r="AG151" s="70" t="s">
        <v>179</v>
      </c>
      <c r="AH151" s="70" t="s">
        <v>179</v>
      </c>
      <c r="AI151" s="70" t="s">
        <v>179</v>
      </c>
      <c r="AJ151" s="70" t="s">
        <v>179</v>
      </c>
      <c r="AK151" s="75">
        <v>2</v>
      </c>
      <c r="AM151" s="214"/>
    </row>
    <row r="152" spans="1:39" s="8" customFormat="1" ht="32.450000000000003" customHeight="1">
      <c r="A152" s="264"/>
      <c r="B152" s="264"/>
      <c r="C152" s="55">
        <v>6</v>
      </c>
      <c r="D152" s="55">
        <v>5</v>
      </c>
      <c r="E152" s="55">
        <v>6</v>
      </c>
      <c r="F152" s="249">
        <v>0</v>
      </c>
      <c r="G152" s="249">
        <v>8</v>
      </c>
      <c r="H152" s="249">
        <v>0</v>
      </c>
      <c r="I152" s="249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249" t="s">
        <v>289</v>
      </c>
      <c r="P152" s="249">
        <v>0</v>
      </c>
      <c r="Q152" s="92">
        <v>6</v>
      </c>
      <c r="R152" s="92">
        <v>8</v>
      </c>
      <c r="S152" s="48" t="s">
        <v>164</v>
      </c>
      <c r="T152" s="51" t="s">
        <v>89</v>
      </c>
      <c r="U152" s="131" t="s">
        <v>157</v>
      </c>
      <c r="V152" s="132" t="s">
        <v>179</v>
      </c>
      <c r="W152" s="132" t="s">
        <v>179</v>
      </c>
      <c r="X152" s="132" t="s">
        <v>179</v>
      </c>
      <c r="Y152" s="103">
        <v>382.87</v>
      </c>
      <c r="Z152" s="132" t="s">
        <v>179</v>
      </c>
      <c r="AA152" s="132" t="s">
        <v>179</v>
      </c>
      <c r="AB152" s="132" t="s">
        <v>179</v>
      </c>
      <c r="AC152" s="13">
        <v>2019</v>
      </c>
      <c r="AD152" s="248"/>
      <c r="AE152" s="275">
        <v>69</v>
      </c>
      <c r="AF152" s="295">
        <v>52.268999999999998</v>
      </c>
      <c r="AG152" s="70">
        <v>0</v>
      </c>
      <c r="AH152" s="70">
        <v>0</v>
      </c>
      <c r="AI152" s="70">
        <v>0</v>
      </c>
      <c r="AJ152" s="70">
        <v>0</v>
      </c>
      <c r="AK152" s="161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45" t="s">
        <v>61</v>
      </c>
      <c r="U153" s="131" t="s">
        <v>157</v>
      </c>
      <c r="V153" s="132" t="s">
        <v>179</v>
      </c>
      <c r="W153" s="132" t="s">
        <v>179</v>
      </c>
      <c r="X153" s="132" t="s">
        <v>179</v>
      </c>
      <c r="Y153" s="132">
        <v>18.739999999999998</v>
      </c>
      <c r="Z153" s="132" t="s">
        <v>179</v>
      </c>
      <c r="AA153" s="132" t="s">
        <v>179</v>
      </c>
      <c r="AB153" s="132">
        <f>Y153</f>
        <v>18.739999999999998</v>
      </c>
      <c r="AC153" s="13"/>
      <c r="AD153" s="130"/>
      <c r="AE153" s="277">
        <v>23.68</v>
      </c>
      <c r="AF153" s="277">
        <v>25.05</v>
      </c>
      <c r="AG153" s="70" t="s">
        <v>179</v>
      </c>
      <c r="AH153" s="70" t="s">
        <v>179</v>
      </c>
      <c r="AI153" s="70" t="s">
        <v>179</v>
      </c>
      <c r="AJ153" s="70" t="s">
        <v>179</v>
      </c>
      <c r="AK153" s="213">
        <f>AE153</f>
        <v>23.68</v>
      </c>
    </row>
    <row r="154" spans="1:39" s="8" customFormat="1" ht="33" customHeight="1">
      <c r="A154" s="264"/>
      <c r="B154" s="264"/>
      <c r="C154" s="55">
        <v>6</v>
      </c>
      <c r="D154" s="55">
        <v>5</v>
      </c>
      <c r="E154" s="55">
        <v>6</v>
      </c>
      <c r="F154" s="249">
        <v>0</v>
      </c>
      <c r="G154" s="249">
        <v>8</v>
      </c>
      <c r="H154" s="249">
        <v>0</v>
      </c>
      <c r="I154" s="249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55">
        <v>1</v>
      </c>
      <c r="P154" s="55">
        <v>0</v>
      </c>
      <c r="Q154" s="158">
        <v>6</v>
      </c>
      <c r="R154" s="158">
        <v>8</v>
      </c>
      <c r="S154" s="265">
        <v>0</v>
      </c>
      <c r="T154" s="145" t="s">
        <v>62</v>
      </c>
      <c r="U154" s="131" t="s">
        <v>157</v>
      </c>
      <c r="V154" s="132" t="s">
        <v>179</v>
      </c>
      <c r="W154" s="132" t="s">
        <v>179</v>
      </c>
      <c r="X154" s="132" t="s">
        <v>179</v>
      </c>
      <c r="Y154" s="103">
        <v>3828.701</v>
      </c>
      <c r="Z154" s="132" t="s">
        <v>179</v>
      </c>
      <c r="AA154" s="132" t="s">
        <v>179</v>
      </c>
      <c r="AB154" s="132" t="s">
        <v>179</v>
      </c>
      <c r="AC154" s="13">
        <v>2019</v>
      </c>
      <c r="AD154" s="130"/>
      <c r="AE154" s="275">
        <v>6894.6030000000001</v>
      </c>
      <c r="AF154" s="295">
        <v>5226.7759999999998</v>
      </c>
      <c r="AG154" s="70">
        <v>0</v>
      </c>
      <c r="AH154" s="70">
        <v>0</v>
      </c>
      <c r="AI154" s="70">
        <v>0</v>
      </c>
      <c r="AJ154" s="70">
        <v>0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301</v>
      </c>
      <c r="U155" s="131" t="s">
        <v>157</v>
      </c>
      <c r="V155" s="132" t="s">
        <v>179</v>
      </c>
      <c r="W155" s="132" t="s">
        <v>179</v>
      </c>
      <c r="X155" s="132" t="s">
        <v>179</v>
      </c>
      <c r="Y155" s="132">
        <v>18.739999999999998</v>
      </c>
      <c r="Z155" s="132" t="s">
        <v>179</v>
      </c>
      <c r="AA155" s="132" t="s">
        <v>179</v>
      </c>
      <c r="AB155" s="132">
        <f>Y155</f>
        <v>18.739999999999998</v>
      </c>
      <c r="AC155" s="13"/>
      <c r="AD155" s="130"/>
      <c r="AE155" s="277">
        <v>23.68</v>
      </c>
      <c r="AF155" s="277">
        <v>25.05</v>
      </c>
      <c r="AG155" s="70" t="s">
        <v>179</v>
      </c>
      <c r="AH155" s="70" t="s">
        <v>179</v>
      </c>
      <c r="AI155" s="70" t="s">
        <v>179</v>
      </c>
      <c r="AJ155" s="70" t="s">
        <v>179</v>
      </c>
      <c r="AK155" s="213">
        <f>AE155</f>
        <v>23.68</v>
      </c>
    </row>
    <row r="156" spans="1:39" s="8" customFormat="1" ht="27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43">
        <v>3</v>
      </c>
      <c r="Q156" s="44">
        <v>4</v>
      </c>
      <c r="R156" s="44">
        <v>2</v>
      </c>
      <c r="S156" s="38" t="s">
        <v>164</v>
      </c>
      <c r="T156" s="51" t="s">
        <v>309</v>
      </c>
      <c r="U156" s="131" t="s">
        <v>157</v>
      </c>
      <c r="V156" s="79">
        <v>0</v>
      </c>
      <c r="W156" s="79">
        <v>0</v>
      </c>
      <c r="X156" s="133">
        <v>150</v>
      </c>
      <c r="Y156" s="133">
        <v>150</v>
      </c>
      <c r="Z156" s="133">
        <v>0</v>
      </c>
      <c r="AA156" s="133">
        <v>0</v>
      </c>
      <c r="AB156" s="133">
        <v>0</v>
      </c>
      <c r="AC156" s="133">
        <v>0</v>
      </c>
      <c r="AD156" s="133">
        <v>1081.0999999999999</v>
      </c>
      <c r="AE156" s="275">
        <v>0</v>
      </c>
      <c r="AF156" s="295">
        <v>100</v>
      </c>
      <c r="AG156" s="70">
        <v>0</v>
      </c>
      <c r="AH156" s="70">
        <v>0</v>
      </c>
      <c r="AI156" s="70">
        <v>0</v>
      </c>
      <c r="AJ156" s="70">
        <v>0</v>
      </c>
      <c r="AK156" s="132"/>
      <c r="AM156" s="214">
        <f>AE156+AF156+AG156+AH156+AI156+AJ156</f>
        <v>100</v>
      </c>
    </row>
    <row r="157" spans="1:39" s="8" customFormat="1" ht="40.9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43"/>
      <c r="N157" s="37"/>
      <c r="O157" s="37"/>
      <c r="P157" s="37"/>
      <c r="Q157" s="38"/>
      <c r="R157" s="38"/>
      <c r="S157" s="38"/>
      <c r="T157" s="51" t="s">
        <v>1</v>
      </c>
      <c r="U157" s="131" t="s">
        <v>145</v>
      </c>
      <c r="V157" s="132" t="s">
        <v>179</v>
      </c>
      <c r="W157" s="132" t="s">
        <v>179</v>
      </c>
      <c r="X157" s="75">
        <v>3</v>
      </c>
      <c r="Y157" s="75">
        <v>3</v>
      </c>
      <c r="Z157" s="75">
        <v>0</v>
      </c>
      <c r="AA157" s="75">
        <v>0</v>
      </c>
      <c r="AB157" s="75">
        <v>0</v>
      </c>
      <c r="AC157" s="75"/>
      <c r="AD157" s="75">
        <v>0</v>
      </c>
      <c r="AE157" s="76" t="s">
        <v>179</v>
      </c>
      <c r="AF157" s="76">
        <v>5</v>
      </c>
      <c r="AG157" s="70" t="s">
        <v>179</v>
      </c>
      <c r="AH157" s="70" t="s">
        <v>179</v>
      </c>
      <c r="AI157" s="70" t="s">
        <v>179</v>
      </c>
      <c r="AJ157" s="70" t="s">
        <v>179</v>
      </c>
      <c r="AK157" s="76">
        <v>5</v>
      </c>
      <c r="AM157" s="214"/>
    </row>
    <row r="158" spans="1:39" s="8" customFormat="1" ht="34.5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37">
        <v>3</v>
      </c>
      <c r="Q158" s="38">
        <v>1</v>
      </c>
      <c r="R158" s="38">
        <v>1</v>
      </c>
      <c r="S158" s="38" t="s">
        <v>14</v>
      </c>
      <c r="T158" s="51" t="s">
        <v>18</v>
      </c>
      <c r="U158" s="188" t="s">
        <v>157</v>
      </c>
      <c r="V158" s="132">
        <v>0</v>
      </c>
      <c r="W158" s="78">
        <v>200</v>
      </c>
      <c r="X158" s="138">
        <v>230.3</v>
      </c>
      <c r="Y158" s="138">
        <v>230.3</v>
      </c>
      <c r="Z158" s="78">
        <v>0</v>
      </c>
      <c r="AA158" s="78">
        <v>0</v>
      </c>
      <c r="AB158" s="78">
        <v>0</v>
      </c>
      <c r="AC158" s="78"/>
      <c r="AD158" s="78">
        <v>1610</v>
      </c>
      <c r="AE158" s="70" t="s">
        <v>179</v>
      </c>
      <c r="AF158" s="295">
        <v>116.999</v>
      </c>
      <c r="AG158" s="70">
        <v>0</v>
      </c>
      <c r="AH158" s="70">
        <f>AG158</f>
        <v>0</v>
      </c>
      <c r="AI158" s="70">
        <f>AH158</f>
        <v>0</v>
      </c>
      <c r="AJ158" s="70">
        <f>AI158</f>
        <v>0</v>
      </c>
      <c r="AK158" s="132"/>
      <c r="AM158" s="214" t="e">
        <f>AE158+AF158+AG158+AH158+AI158+AJ158</f>
        <v>#VALUE!</v>
      </c>
    </row>
    <row r="159" spans="1:39" s="8" customFormat="1" ht="25.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37"/>
      <c r="N159" s="37"/>
      <c r="O159" s="37"/>
      <c r="P159" s="37"/>
      <c r="Q159" s="38"/>
      <c r="R159" s="38"/>
      <c r="S159" s="38"/>
      <c r="T159" s="145" t="s">
        <v>109</v>
      </c>
      <c r="U159" s="131" t="s">
        <v>145</v>
      </c>
      <c r="V159" s="132" t="s">
        <v>179</v>
      </c>
      <c r="W159" s="132" t="s">
        <v>179</v>
      </c>
      <c r="X159" s="133">
        <v>100</v>
      </c>
      <c r="Y159" s="133">
        <v>100</v>
      </c>
      <c r="Z159" s="133">
        <v>0</v>
      </c>
      <c r="AA159" s="133">
        <v>0</v>
      </c>
      <c r="AB159" s="133">
        <v>0</v>
      </c>
      <c r="AC159" s="133"/>
      <c r="AD159" s="133">
        <v>0</v>
      </c>
      <c r="AE159" s="76" t="s">
        <v>179</v>
      </c>
      <c r="AF159" s="75">
        <v>1</v>
      </c>
      <c r="AG159" s="70" t="s">
        <v>179</v>
      </c>
      <c r="AH159" s="70" t="s">
        <v>179</v>
      </c>
      <c r="AI159" s="70" t="s">
        <v>179</v>
      </c>
      <c r="AJ159" s="70" t="s">
        <v>179</v>
      </c>
      <c r="AK159" s="75">
        <v>1</v>
      </c>
      <c r="AM159" s="214"/>
    </row>
    <row r="160" spans="1:39" s="8" customFormat="1" ht="46.15" customHeight="1">
      <c r="A160" s="52"/>
      <c r="B160" s="53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8"/>
      <c r="R160" s="58"/>
      <c r="S160" s="58"/>
      <c r="T160" s="128" t="s">
        <v>128</v>
      </c>
      <c r="U160" s="129" t="s">
        <v>157</v>
      </c>
      <c r="V160" s="165" t="e">
        <f>SUM(V166,#REF!,#REF!)</f>
        <v>#REF!</v>
      </c>
      <c r="W160" s="165" t="e">
        <f>SUM(W166,#REF!,W144,#REF!,#REF!,#REF!)</f>
        <v>#REF!</v>
      </c>
      <c r="X160" s="165" t="e">
        <f>SUM(X166,#REF!,X144,#REF!,#REF!,#REF!,X168,#REF!,#REF!,#REF!,#REF!)</f>
        <v>#REF!</v>
      </c>
      <c r="Y160" s="165" t="e">
        <f>SUM(Y166,#REF!,Y144,#REF!,#REF!,#REF!,Y168,#REF!,#REF!,#REF!,#REF!)</f>
        <v>#REF!</v>
      </c>
      <c r="Z160" s="166" t="e">
        <f>SUM(Z166,#REF!,Z144,#REF!,#REF!,#REF!,#REF!,#REF!,#REF!,#REF!,#REF!)</f>
        <v>#REF!</v>
      </c>
      <c r="AA160" s="166" t="e">
        <f>SUM(AA166,#REF!,AA144,#REF!,#REF!,#REF!,#REF!,#REF!,#REF!,#REF!,#REF!)</f>
        <v>#REF!</v>
      </c>
      <c r="AB160" s="166" t="e">
        <f>SUM(AB166,#REF!,AB144,#REF!,#REF!,#REF!,#REF!,#REF!,#REF!,#REF!,#REF!)</f>
        <v>#REF!</v>
      </c>
      <c r="AC160" s="178" t="e">
        <f>SUM(AC166,#REF!,AC144,#REF!,#REF!,#REF!,#REF!,#REF!)</f>
        <v>#REF!</v>
      </c>
      <c r="AD160" s="178" t="e">
        <f>SUM(AD166,#REF!,AD144,#REF!,#REF!,#REF!,#REF!,#REF!,AD168)</f>
        <v>#REF!</v>
      </c>
      <c r="AE160" s="147">
        <f>AE166+AE172+AE168+AE170</f>
        <v>350</v>
      </c>
      <c r="AF160" s="299">
        <f>AF166+AF172+AF168</f>
        <v>361.2</v>
      </c>
      <c r="AG160" s="147">
        <f>AG166+AG172+AG168</f>
        <v>300</v>
      </c>
      <c r="AH160" s="147">
        <f>AH166+AH172+AH168</f>
        <v>300</v>
      </c>
      <c r="AI160" s="147">
        <f>AI166+AI172+AI168</f>
        <v>300</v>
      </c>
      <c r="AJ160" s="147">
        <f>AJ166+AJ172+AJ168</f>
        <v>300</v>
      </c>
      <c r="AK160" s="165"/>
      <c r="AM160" s="214">
        <f>AE160+AF160+AG160+AH160+AI160+AJ160</f>
        <v>1911.2</v>
      </c>
    </row>
    <row r="161" spans="1:39" s="8" customFormat="1" ht="4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34" t="s">
        <v>63</v>
      </c>
      <c r="U161" s="188" t="s">
        <v>145</v>
      </c>
      <c r="V161" s="82">
        <v>1340</v>
      </c>
      <c r="W161" s="82">
        <v>1340</v>
      </c>
      <c r="X161" s="75">
        <v>1345</v>
      </c>
      <c r="Y161" s="75">
        <v>1345</v>
      </c>
      <c r="Z161" s="82">
        <v>1350</v>
      </c>
      <c r="AA161" s="82">
        <v>1350</v>
      </c>
      <c r="AB161" s="82">
        <v>1350</v>
      </c>
      <c r="AC161" s="82"/>
      <c r="AD161" s="82">
        <v>1350</v>
      </c>
      <c r="AE161" s="76">
        <v>1500</v>
      </c>
      <c r="AF161" s="75">
        <v>1510</v>
      </c>
      <c r="AG161" s="75">
        <v>1520</v>
      </c>
      <c r="AH161" s="75">
        <v>1530</v>
      </c>
      <c r="AI161" s="75">
        <v>1540</v>
      </c>
      <c r="AJ161" s="75">
        <v>1560</v>
      </c>
      <c r="AK161" s="75">
        <f>AE161+AF161+AG161+AH161+AI161+AJ161</f>
        <v>9160</v>
      </c>
      <c r="AM161" s="214"/>
    </row>
    <row r="162" spans="1:39" s="8" customFormat="1" ht="35.25" customHeight="1">
      <c r="A162" s="11"/>
      <c r="B162" s="1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9" t="s">
        <v>276</v>
      </c>
      <c r="U162" s="188" t="s">
        <v>146</v>
      </c>
      <c r="V162" s="82">
        <v>21700</v>
      </c>
      <c r="W162" s="82">
        <v>21700</v>
      </c>
      <c r="X162" s="75">
        <v>21800</v>
      </c>
      <c r="Y162" s="75">
        <v>21800</v>
      </c>
      <c r="Z162" s="82">
        <v>22000</v>
      </c>
      <c r="AA162" s="82">
        <v>22000</v>
      </c>
      <c r="AB162" s="82">
        <v>22000</v>
      </c>
      <c r="AC162" s="82"/>
      <c r="AD162" s="82">
        <v>22000</v>
      </c>
      <c r="AE162" s="76">
        <v>10000</v>
      </c>
      <c r="AF162" s="76">
        <v>11000</v>
      </c>
      <c r="AG162" s="76">
        <v>12000</v>
      </c>
      <c r="AH162" s="76">
        <v>13000</v>
      </c>
      <c r="AI162" s="76">
        <v>14000</v>
      </c>
      <c r="AJ162" s="76">
        <v>16000</v>
      </c>
      <c r="AK162" s="76">
        <f>AE162+AF162+AG162+AH162+AI162+AJ162</f>
        <v>76000</v>
      </c>
      <c r="AM162" s="214"/>
    </row>
    <row r="163" spans="1:39" s="8" customFormat="1" ht="15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64</v>
      </c>
      <c r="U163" s="188" t="s">
        <v>146</v>
      </c>
      <c r="V163" s="76">
        <v>218</v>
      </c>
      <c r="W163" s="76">
        <v>218</v>
      </c>
      <c r="X163" s="76">
        <v>218</v>
      </c>
      <c r="Y163" s="76">
        <v>218</v>
      </c>
      <c r="Z163" s="76">
        <v>218</v>
      </c>
      <c r="AA163" s="76">
        <v>218</v>
      </c>
      <c r="AB163" s="76">
        <v>218</v>
      </c>
      <c r="AC163" s="76"/>
      <c r="AD163" s="76">
        <v>218</v>
      </c>
      <c r="AE163" s="76">
        <v>20800</v>
      </c>
      <c r="AF163" s="76">
        <v>21000</v>
      </c>
      <c r="AG163" s="76">
        <v>21100</v>
      </c>
      <c r="AH163" s="76">
        <v>21200</v>
      </c>
      <c r="AI163" s="76">
        <v>21300</v>
      </c>
      <c r="AJ163" s="76">
        <v>21500</v>
      </c>
      <c r="AK163" s="76">
        <v>21500</v>
      </c>
      <c r="AM163" s="214"/>
    </row>
    <row r="164" spans="1:39" s="8" customFormat="1" ht="16.5" customHeight="1">
      <c r="A164" s="41"/>
      <c r="B164" s="4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212" t="s">
        <v>65</v>
      </c>
      <c r="U164" s="188" t="s">
        <v>145</v>
      </c>
      <c r="V164" s="74">
        <v>15.2</v>
      </c>
      <c r="W164" s="74">
        <v>15.2</v>
      </c>
      <c r="X164" s="133">
        <v>15.3</v>
      </c>
      <c r="Y164" s="133">
        <v>15.3</v>
      </c>
      <c r="Z164" s="74">
        <v>15.4</v>
      </c>
      <c r="AA164" s="74">
        <v>15.4</v>
      </c>
      <c r="AB164" s="74">
        <v>15.4</v>
      </c>
      <c r="AC164" s="74"/>
      <c r="AD164" s="74">
        <v>15.5</v>
      </c>
      <c r="AE164" s="76">
        <v>180000</v>
      </c>
      <c r="AF164" s="76">
        <v>183000</v>
      </c>
      <c r="AG164" s="76">
        <v>187000</v>
      </c>
      <c r="AH164" s="76">
        <v>190000</v>
      </c>
      <c r="AI164" s="76">
        <v>195000</v>
      </c>
      <c r="AJ164" s="76">
        <v>200000</v>
      </c>
      <c r="AK164" s="76">
        <f>AE164+AF164+AG164+AH164+AI164+AJ164</f>
        <v>1135000</v>
      </c>
      <c r="AM164" s="214"/>
    </row>
    <row r="165" spans="1:39" s="8" customFormat="1" ht="1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277</v>
      </c>
      <c r="U165" s="188" t="s">
        <v>145</v>
      </c>
      <c r="V165" s="49">
        <v>90</v>
      </c>
      <c r="W165" s="49">
        <v>90</v>
      </c>
      <c r="X165" s="107">
        <v>91</v>
      </c>
      <c r="Y165" s="107">
        <v>91</v>
      </c>
      <c r="Z165" s="49">
        <v>92</v>
      </c>
      <c r="AA165" s="49">
        <v>92</v>
      </c>
      <c r="AB165" s="49">
        <v>92</v>
      </c>
      <c r="AC165" s="49"/>
      <c r="AD165" s="49">
        <v>93</v>
      </c>
      <c r="AE165" s="76">
        <v>650000</v>
      </c>
      <c r="AF165" s="76">
        <v>655000</v>
      </c>
      <c r="AG165" s="76">
        <v>660000</v>
      </c>
      <c r="AH165" s="76">
        <v>665000</v>
      </c>
      <c r="AI165" s="76">
        <v>670000</v>
      </c>
      <c r="AJ165" s="76">
        <v>680000</v>
      </c>
      <c r="AK165" s="76">
        <f>AE165+AF165+AG165+AH165+AI165+AJ165</f>
        <v>3980000</v>
      </c>
      <c r="AM165" s="214"/>
    </row>
    <row r="166" spans="1:39" s="8" customFormat="1" ht="34.5" customHeight="1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37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4</v>
      </c>
      <c r="S166" s="38" t="s">
        <v>164</v>
      </c>
      <c r="T166" s="9" t="s">
        <v>245</v>
      </c>
      <c r="U166" s="188" t="s">
        <v>156</v>
      </c>
      <c r="V166" s="88">
        <v>400</v>
      </c>
      <c r="W166" s="97">
        <v>400</v>
      </c>
      <c r="X166" s="97">
        <v>300</v>
      </c>
      <c r="Y166" s="97">
        <v>300</v>
      </c>
      <c r="Z166" s="105">
        <v>350</v>
      </c>
      <c r="AA166" s="105">
        <v>0</v>
      </c>
      <c r="AB166" s="105">
        <v>0</v>
      </c>
      <c r="AC166" s="105">
        <v>400</v>
      </c>
      <c r="AD166" s="78">
        <v>0</v>
      </c>
      <c r="AE166" s="70">
        <v>100</v>
      </c>
      <c r="AF166" s="295">
        <v>150</v>
      </c>
      <c r="AG166" s="70">
        <v>150</v>
      </c>
      <c r="AH166" s="70">
        <v>150</v>
      </c>
      <c r="AI166" s="70">
        <v>150</v>
      </c>
      <c r="AJ166" s="70">
        <v>150</v>
      </c>
      <c r="AK166" s="70"/>
      <c r="AM166" s="214">
        <f>AE166+AF166+AG166+AH166+AI166+AJ166</f>
        <v>850</v>
      </c>
    </row>
    <row r="167" spans="1:39" s="8" customFormat="1" ht="19.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55"/>
      <c r="K167" s="37"/>
      <c r="L167" s="37"/>
      <c r="M167" s="43"/>
      <c r="N167" s="43"/>
      <c r="O167" s="37"/>
      <c r="P167" s="37"/>
      <c r="Q167" s="38"/>
      <c r="R167" s="38"/>
      <c r="S167" s="38"/>
      <c r="T167" s="9" t="s">
        <v>272</v>
      </c>
      <c r="U167" s="131" t="s">
        <v>145</v>
      </c>
      <c r="V167" s="132" t="s">
        <v>179</v>
      </c>
      <c r="W167" s="132" t="s">
        <v>179</v>
      </c>
      <c r="X167" s="152">
        <v>100</v>
      </c>
      <c r="Y167" s="152">
        <v>100</v>
      </c>
      <c r="Z167" s="152">
        <v>0</v>
      </c>
      <c r="AA167" s="152">
        <v>0</v>
      </c>
      <c r="AB167" s="152">
        <v>0</v>
      </c>
      <c r="AC167" s="152"/>
      <c r="AD167" s="152">
        <v>0</v>
      </c>
      <c r="AE167" s="76">
        <v>100</v>
      </c>
      <c r="AF167" s="76">
        <v>50</v>
      </c>
      <c r="AG167" s="76">
        <v>50</v>
      </c>
      <c r="AH167" s="76">
        <v>50</v>
      </c>
      <c r="AI167" s="76">
        <v>50</v>
      </c>
      <c r="AJ167" s="76">
        <v>100</v>
      </c>
      <c r="AK167" s="76">
        <f>SUM(AE167:AJ167)</f>
        <v>400</v>
      </c>
      <c r="AM167" s="214"/>
    </row>
    <row r="168" spans="1:39" s="8" customFormat="1" ht="45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43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6</v>
      </c>
      <c r="S168" s="38" t="s">
        <v>164</v>
      </c>
      <c r="T168" s="51" t="s">
        <v>246</v>
      </c>
      <c r="U168" s="188" t="s">
        <v>157</v>
      </c>
      <c r="V168" s="132">
        <v>0</v>
      </c>
      <c r="W168" s="78">
        <v>0</v>
      </c>
      <c r="X168" s="138">
        <v>50</v>
      </c>
      <c r="Y168" s="138">
        <v>50</v>
      </c>
      <c r="Z168" s="103">
        <v>0</v>
      </c>
      <c r="AA168" s="103">
        <v>0</v>
      </c>
      <c r="AB168" s="103">
        <v>0</v>
      </c>
      <c r="AC168" s="138"/>
      <c r="AD168" s="78">
        <v>50</v>
      </c>
      <c r="AE168" s="70">
        <f>AC168+AD168</f>
        <v>50</v>
      </c>
      <c r="AF168" s="295">
        <v>0</v>
      </c>
      <c r="AG168" s="70">
        <f>AF168</f>
        <v>0</v>
      </c>
      <c r="AH168" s="70">
        <f>AG168</f>
        <v>0</v>
      </c>
      <c r="AI168" s="70">
        <f>AH168</f>
        <v>0</v>
      </c>
      <c r="AJ168" s="70">
        <f>AI168</f>
        <v>0</v>
      </c>
      <c r="AK168" s="132"/>
      <c r="AM168" s="214">
        <f>AE168+AF168+AG168+AH168+AI168+AJ168</f>
        <v>50</v>
      </c>
    </row>
    <row r="169" spans="1:39" s="8" customFormat="1" ht="32.25" customHeight="1">
      <c r="A169" s="11"/>
      <c r="B169" s="12"/>
      <c r="C169" s="86"/>
      <c r="D169" s="37"/>
      <c r="E169" s="37"/>
      <c r="F169" s="37"/>
      <c r="G169" s="37"/>
      <c r="H169" s="37"/>
      <c r="I169" s="37"/>
      <c r="J169" s="55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262</v>
      </c>
      <c r="U169" s="131" t="s">
        <v>145</v>
      </c>
      <c r="V169" s="132" t="s">
        <v>179</v>
      </c>
      <c r="W169" s="132" t="s">
        <v>179</v>
      </c>
      <c r="X169" s="75">
        <v>3</v>
      </c>
      <c r="Y169" s="75">
        <v>3</v>
      </c>
      <c r="Z169" s="75">
        <v>0</v>
      </c>
      <c r="AA169" s="75">
        <v>0</v>
      </c>
      <c r="AB169" s="75">
        <v>0</v>
      </c>
      <c r="AC169" s="75"/>
      <c r="AD169" s="75">
        <v>0</v>
      </c>
      <c r="AE169" s="76">
        <v>50</v>
      </c>
      <c r="AF169" s="76" t="s">
        <v>179</v>
      </c>
      <c r="AG169" s="70" t="s">
        <v>179</v>
      </c>
      <c r="AH169" s="70" t="s">
        <v>179</v>
      </c>
      <c r="AI169" s="70" t="s">
        <v>179</v>
      </c>
      <c r="AJ169" s="70" t="s">
        <v>179</v>
      </c>
      <c r="AK169" s="76">
        <f>AE169</f>
        <v>50</v>
      </c>
      <c r="AM169" s="214"/>
    </row>
    <row r="170" spans="1:39" ht="37.5" hidden="1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6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233</v>
      </c>
      <c r="P170" s="37">
        <v>5</v>
      </c>
      <c r="Q170" s="38">
        <v>1</v>
      </c>
      <c r="R170" s="38">
        <v>9</v>
      </c>
      <c r="S170" s="38" t="s">
        <v>164</v>
      </c>
      <c r="T170" s="9" t="s">
        <v>296</v>
      </c>
      <c r="U170" s="188" t="s">
        <v>157</v>
      </c>
      <c r="V170" s="239"/>
      <c r="W170" s="239"/>
      <c r="X170" s="240"/>
      <c r="Y170" s="239"/>
      <c r="Z170" s="239"/>
      <c r="AA170" s="239"/>
      <c r="AB170" s="162"/>
      <c r="AC170" s="241"/>
      <c r="AD170" s="242"/>
      <c r="AE170" s="70">
        <v>0</v>
      </c>
      <c r="AF170" s="295">
        <v>0</v>
      </c>
      <c r="AG170" s="70">
        <v>0</v>
      </c>
      <c r="AH170" s="70">
        <v>0</v>
      </c>
      <c r="AI170" s="70">
        <v>0</v>
      </c>
      <c r="AJ170" s="70">
        <v>0</v>
      </c>
      <c r="AK170" s="70"/>
      <c r="AL170" s="257"/>
      <c r="AM170" s="214"/>
    </row>
    <row r="171" spans="1:39" ht="25.9" hidden="1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112</v>
      </c>
      <c r="U171" s="131" t="s">
        <v>145</v>
      </c>
      <c r="V171" s="239"/>
      <c r="W171" s="239"/>
      <c r="X171" s="240"/>
      <c r="Y171" s="239"/>
      <c r="Z171" s="239"/>
      <c r="AA171" s="239"/>
      <c r="AB171" s="162"/>
      <c r="AC171" s="243"/>
      <c r="AD171" s="244"/>
      <c r="AE171" s="76">
        <v>0</v>
      </c>
      <c r="AF171" s="76">
        <v>0</v>
      </c>
      <c r="AG171" s="76">
        <v>0</v>
      </c>
      <c r="AH171" s="76">
        <v>0</v>
      </c>
      <c r="AI171" s="76">
        <v>0</v>
      </c>
      <c r="AJ171" s="76">
        <v>0</v>
      </c>
      <c r="AK171" s="76">
        <f>AE171+AF171+AG171+AH171+AI171+AJ171</f>
        <v>0</v>
      </c>
      <c r="AM171" s="214"/>
    </row>
    <row r="172" spans="1:39" ht="37.5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233</v>
      </c>
      <c r="P172" s="37">
        <v>5</v>
      </c>
      <c r="Q172" s="38">
        <v>1</v>
      </c>
      <c r="R172" s="38">
        <v>9</v>
      </c>
      <c r="S172" s="38">
        <v>1</v>
      </c>
      <c r="T172" s="9" t="s">
        <v>296</v>
      </c>
      <c r="U172" s="188" t="s">
        <v>157</v>
      </c>
      <c r="V172" s="239"/>
      <c r="W172" s="239"/>
      <c r="X172" s="240"/>
      <c r="Y172" s="239"/>
      <c r="Z172" s="239"/>
      <c r="AA172" s="239"/>
      <c r="AB172" s="162"/>
      <c r="AC172" s="241"/>
      <c r="AD172" s="242"/>
      <c r="AE172" s="70">
        <v>200</v>
      </c>
      <c r="AF172" s="298">
        <v>211.2</v>
      </c>
      <c r="AG172" s="70">
        <v>150</v>
      </c>
      <c r="AH172" s="70">
        <v>150</v>
      </c>
      <c r="AI172" s="70">
        <v>150</v>
      </c>
      <c r="AJ172" s="70">
        <v>150</v>
      </c>
      <c r="AK172" s="70"/>
      <c r="AL172" s="257"/>
      <c r="AM172" s="214"/>
    </row>
    <row r="173" spans="1:39" ht="25.9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112</v>
      </c>
      <c r="U173" s="131" t="s">
        <v>145</v>
      </c>
      <c r="V173" s="239"/>
      <c r="W173" s="239"/>
      <c r="X173" s="240"/>
      <c r="Y173" s="239"/>
      <c r="Z173" s="239"/>
      <c r="AA173" s="239"/>
      <c r="AB173" s="162"/>
      <c r="AC173" s="243"/>
      <c r="AD173" s="244"/>
      <c r="AE173" s="76">
        <v>1000</v>
      </c>
      <c r="AF173" s="301">
        <v>1000</v>
      </c>
      <c r="AG173" s="76">
        <v>1000</v>
      </c>
      <c r="AH173" s="76">
        <f>AG173</f>
        <v>1000</v>
      </c>
      <c r="AI173" s="76">
        <f>AH173</f>
        <v>1000</v>
      </c>
      <c r="AJ173" s="76">
        <f>AI173</f>
        <v>1000</v>
      </c>
      <c r="AK173" s="76">
        <f>AE173+AF173+AG173+AH173+AI173+AJ173</f>
        <v>6000</v>
      </c>
      <c r="AM173" s="214"/>
    </row>
    <row r="174" spans="1:39" s="8" customFormat="1" ht="66" customHeight="1">
      <c r="A174" s="59">
        <v>6</v>
      </c>
      <c r="B174" s="60">
        <v>5</v>
      </c>
      <c r="C174" s="61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7"/>
      <c r="R174" s="57"/>
      <c r="S174" s="57"/>
      <c r="T174" s="268" t="s">
        <v>175</v>
      </c>
      <c r="U174" s="40" t="s">
        <v>157</v>
      </c>
      <c r="V174" s="83">
        <f t="shared" ref="V174:AJ174" si="18">SUM(V175,V183)</f>
        <v>1070.5999999999999</v>
      </c>
      <c r="W174" s="80" t="e">
        <f t="shared" si="18"/>
        <v>#REF!</v>
      </c>
      <c r="X174" s="80" t="e">
        <f t="shared" si="18"/>
        <v>#REF!</v>
      </c>
      <c r="Y174" s="80" t="e">
        <f t="shared" si="18"/>
        <v>#REF!</v>
      </c>
      <c r="Z174" s="136" t="e">
        <f t="shared" si="18"/>
        <v>#REF!</v>
      </c>
      <c r="AA174" s="136" t="e">
        <f t="shared" si="18"/>
        <v>#REF!</v>
      </c>
      <c r="AB174" s="136" t="e">
        <f t="shared" si="18"/>
        <v>#REF!</v>
      </c>
      <c r="AC174" s="136" t="e">
        <f t="shared" si="18"/>
        <v>#REF!</v>
      </c>
      <c r="AD174" s="136" t="e">
        <f t="shared" si="18"/>
        <v>#REF!</v>
      </c>
      <c r="AE174" s="67">
        <f t="shared" si="18"/>
        <v>1763.8</v>
      </c>
      <c r="AF174" s="302">
        <f t="shared" si="18"/>
        <v>2042.7</v>
      </c>
      <c r="AG174" s="80">
        <f t="shared" si="18"/>
        <v>1678.8</v>
      </c>
      <c r="AH174" s="80">
        <f t="shared" si="18"/>
        <v>1778.8</v>
      </c>
      <c r="AI174" s="80">
        <f t="shared" si="18"/>
        <v>2038.8</v>
      </c>
      <c r="AJ174" s="80">
        <f t="shared" si="18"/>
        <v>1828.8</v>
      </c>
      <c r="AK174" s="233"/>
      <c r="AM174" s="214">
        <f>AE174+AF174+AG174+AH174+AI174+AJ174</f>
        <v>11131.699999999999</v>
      </c>
    </row>
    <row r="175" spans="1:39" s="8" customFormat="1" ht="28.5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9"/>
      <c r="R175" s="39"/>
      <c r="S175" s="39"/>
      <c r="T175" s="128" t="s">
        <v>177</v>
      </c>
      <c r="U175" s="146" t="s">
        <v>157</v>
      </c>
      <c r="V175" s="151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148">
        <v>0</v>
      </c>
      <c r="AD175" s="148">
        <v>0</v>
      </c>
      <c r="AE175" s="147">
        <v>0</v>
      </c>
      <c r="AF175" s="148">
        <v>0</v>
      </c>
      <c r="AG175" s="148">
        <v>0</v>
      </c>
      <c r="AH175" s="148">
        <v>0</v>
      </c>
      <c r="AI175" s="148">
        <v>0</v>
      </c>
      <c r="AJ175" s="148">
        <v>0</v>
      </c>
      <c r="AK175" s="211"/>
      <c r="AM175" s="214"/>
    </row>
    <row r="176" spans="1:39" s="8" customFormat="1" ht="30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280</v>
      </c>
      <c r="U176" s="188" t="s">
        <v>145</v>
      </c>
      <c r="V176" s="82">
        <v>250</v>
      </c>
      <c r="W176" s="82">
        <v>250</v>
      </c>
      <c r="X176" s="75">
        <v>260</v>
      </c>
      <c r="Y176" s="75">
        <v>260</v>
      </c>
      <c r="Z176" s="82">
        <v>270</v>
      </c>
      <c r="AA176" s="82">
        <v>270</v>
      </c>
      <c r="AB176" s="82">
        <v>270</v>
      </c>
      <c r="AC176" s="82"/>
      <c r="AD176" s="82">
        <v>270</v>
      </c>
      <c r="AE176" s="76">
        <v>23</v>
      </c>
      <c r="AF176" s="75">
        <v>24</v>
      </c>
      <c r="AG176" s="75">
        <v>25</v>
      </c>
      <c r="AH176" s="82">
        <v>26</v>
      </c>
      <c r="AI176" s="82">
        <v>27</v>
      </c>
      <c r="AJ176" s="82">
        <v>28</v>
      </c>
      <c r="AK176" s="82">
        <f>AE176+AF176+AG176+AH176+AI176+AJ176</f>
        <v>153</v>
      </c>
      <c r="AM176" s="214"/>
    </row>
    <row r="177" spans="1:47" s="8" customFormat="1" ht="19.899999999999999" customHeight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9" t="s">
        <v>281</v>
      </c>
      <c r="U177" s="188" t="s">
        <v>146</v>
      </c>
      <c r="V177" s="36">
        <v>11500</v>
      </c>
      <c r="W177" s="36">
        <v>11500</v>
      </c>
      <c r="X177" s="36">
        <v>11520</v>
      </c>
      <c r="Y177" s="36">
        <v>11520</v>
      </c>
      <c r="Z177" s="36">
        <v>11530</v>
      </c>
      <c r="AA177" s="36">
        <v>11530</v>
      </c>
      <c r="AB177" s="36">
        <v>11530</v>
      </c>
      <c r="AC177" s="36"/>
      <c r="AD177" s="36">
        <v>11530</v>
      </c>
      <c r="AE177" s="108">
        <v>11800</v>
      </c>
      <c r="AF177" s="108">
        <v>11900</v>
      </c>
      <c r="AG177" s="108">
        <v>12000</v>
      </c>
      <c r="AH177" s="36">
        <v>12100</v>
      </c>
      <c r="AI177" s="36">
        <v>12300</v>
      </c>
      <c r="AJ177" s="36">
        <v>12500</v>
      </c>
      <c r="AK177" s="36">
        <f>AE177+AF177+AG177+AH177+AI177+AJ177</f>
        <v>72600</v>
      </c>
      <c r="AM177" s="214"/>
    </row>
    <row r="178" spans="1:47" s="8" customFormat="1" ht="29.25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273</v>
      </c>
      <c r="U178" s="188" t="s">
        <v>182</v>
      </c>
      <c r="V178" s="36">
        <v>1</v>
      </c>
      <c r="W178" s="36">
        <v>1</v>
      </c>
      <c r="X178" s="36">
        <v>1</v>
      </c>
      <c r="Y178" s="36">
        <v>1</v>
      </c>
      <c r="Z178" s="36">
        <v>1</v>
      </c>
      <c r="AA178" s="36">
        <v>1</v>
      </c>
      <c r="AB178" s="36">
        <v>1</v>
      </c>
      <c r="AC178" s="36"/>
      <c r="AD178" s="36">
        <v>1</v>
      </c>
      <c r="AE178" s="76">
        <v>1</v>
      </c>
      <c r="AF178" s="108">
        <v>1</v>
      </c>
      <c r="AG178" s="108">
        <v>1</v>
      </c>
      <c r="AH178" s="108">
        <v>1</v>
      </c>
      <c r="AI178" s="108">
        <v>1</v>
      </c>
      <c r="AJ178" s="108">
        <v>1</v>
      </c>
      <c r="AK178" s="108"/>
      <c r="AM178" s="214"/>
    </row>
    <row r="179" spans="1:47" s="8" customFormat="1" ht="45" customHeight="1">
      <c r="A179" s="12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51" t="s">
        <v>285</v>
      </c>
      <c r="U179" s="188" t="s">
        <v>145</v>
      </c>
      <c r="V179" s="82">
        <v>250</v>
      </c>
      <c r="W179" s="82">
        <v>250</v>
      </c>
      <c r="X179" s="75">
        <v>260</v>
      </c>
      <c r="Y179" s="75">
        <v>260</v>
      </c>
      <c r="Z179" s="82">
        <v>270</v>
      </c>
      <c r="AA179" s="82">
        <v>270</v>
      </c>
      <c r="AB179" s="82">
        <v>270</v>
      </c>
      <c r="AC179" s="82"/>
      <c r="AD179" s="82">
        <v>270</v>
      </c>
      <c r="AE179" s="76">
        <v>15</v>
      </c>
      <c r="AF179" s="75">
        <v>16</v>
      </c>
      <c r="AG179" s="75">
        <v>17</v>
      </c>
      <c r="AH179" s="82">
        <v>18</v>
      </c>
      <c r="AI179" s="82">
        <v>19</v>
      </c>
      <c r="AJ179" s="82">
        <v>20</v>
      </c>
      <c r="AK179" s="76">
        <f>AE179+AF179+AG179+AH179+AI179+AJ179</f>
        <v>105</v>
      </c>
      <c r="AM179" s="214"/>
    </row>
    <row r="180" spans="1:47" s="8" customFormat="1" ht="31.5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282</v>
      </c>
      <c r="U180" s="188" t="s">
        <v>147</v>
      </c>
      <c r="V180" s="82"/>
      <c r="W180" s="82"/>
      <c r="X180" s="75"/>
      <c r="Y180" s="75"/>
      <c r="Z180" s="82"/>
      <c r="AA180" s="82"/>
      <c r="AB180" s="82"/>
      <c r="AC180" s="82"/>
      <c r="AD180" s="82"/>
      <c r="AE180" s="75">
        <v>80</v>
      </c>
      <c r="AF180" s="75">
        <v>85</v>
      </c>
      <c r="AG180" s="75">
        <v>90</v>
      </c>
      <c r="AH180" s="82">
        <v>95</v>
      </c>
      <c r="AI180" s="82">
        <v>100</v>
      </c>
      <c r="AJ180" s="82">
        <v>100</v>
      </c>
      <c r="AK180" s="82">
        <f>AJ180</f>
        <v>100</v>
      </c>
      <c r="AM180" s="214"/>
    </row>
    <row r="181" spans="1:47" s="8" customFormat="1" ht="45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292</v>
      </c>
      <c r="U181" s="188" t="s">
        <v>182</v>
      </c>
      <c r="V181" s="36">
        <v>1</v>
      </c>
      <c r="W181" s="36">
        <v>1</v>
      </c>
      <c r="X181" s="36">
        <v>1</v>
      </c>
      <c r="Y181" s="36">
        <v>1</v>
      </c>
      <c r="Z181" s="36">
        <v>1</v>
      </c>
      <c r="AA181" s="36">
        <v>1</v>
      </c>
      <c r="AB181" s="36">
        <v>1</v>
      </c>
      <c r="AC181" s="36"/>
      <c r="AD181" s="36">
        <v>1</v>
      </c>
      <c r="AE181" s="76">
        <v>1</v>
      </c>
      <c r="AF181" s="108">
        <v>1</v>
      </c>
      <c r="AG181" s="108">
        <v>1</v>
      </c>
      <c r="AH181" s="108">
        <v>1</v>
      </c>
      <c r="AI181" s="108">
        <v>1</v>
      </c>
      <c r="AJ181" s="108">
        <v>1</v>
      </c>
      <c r="AK181" s="108"/>
      <c r="AM181" s="214"/>
    </row>
    <row r="182" spans="1:47" s="8" customFormat="1" ht="36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111</v>
      </c>
      <c r="U182" s="188" t="s">
        <v>147</v>
      </c>
      <c r="V182" s="82">
        <v>250</v>
      </c>
      <c r="W182" s="82">
        <v>250</v>
      </c>
      <c r="X182" s="75">
        <v>260</v>
      </c>
      <c r="Y182" s="75">
        <v>260</v>
      </c>
      <c r="Z182" s="82">
        <v>270</v>
      </c>
      <c r="AA182" s="82">
        <v>270</v>
      </c>
      <c r="AB182" s="82">
        <v>270</v>
      </c>
      <c r="AC182" s="82"/>
      <c r="AD182" s="82">
        <v>270</v>
      </c>
      <c r="AE182" s="76">
        <v>70</v>
      </c>
      <c r="AF182" s="75">
        <v>75</v>
      </c>
      <c r="AG182" s="75">
        <v>80</v>
      </c>
      <c r="AH182" s="82">
        <v>85</v>
      </c>
      <c r="AI182" s="82">
        <v>87</v>
      </c>
      <c r="AJ182" s="82">
        <v>90</v>
      </c>
      <c r="AK182" s="82">
        <f>AJ182</f>
        <v>90</v>
      </c>
      <c r="AM182" s="214"/>
    </row>
    <row r="183" spans="1:47" s="8" customFormat="1" ht="33" customHeight="1"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128" t="s">
        <v>178</v>
      </c>
      <c r="U183" s="146" t="s">
        <v>157</v>
      </c>
      <c r="V183" s="100">
        <v>1070.5999999999999</v>
      </c>
      <c r="W183" s="100" t="e">
        <f>SUM(#REF!,#REF!,#REF!)</f>
        <v>#REF!</v>
      </c>
      <c r="X183" s="100" t="e">
        <f>SUM(X188+X190+X192+X194+#REF!+#REF!+X200+X202+X204+X206+X214+X216+X218+X220+X222+X224+X208+X210+X212)</f>
        <v>#REF!</v>
      </c>
      <c r="Y183" s="100" t="e">
        <f>SUM(Y188+Y190+Y192+Y194+#REF!+#REF!+Y200+Y202+Y204+Y206+Y214+Y216+Y218+Y220+Y222+Y224+Y208+Y210+Y212)</f>
        <v>#REF!</v>
      </c>
      <c r="Z183" s="135" t="e">
        <f>SUM(Z188+Z190+Z192+Z194+#REF!+#REF!+Z200+Z202+Z204+Z206+Z214+Z216+Z218+Z220+Z222+Z224+Z226+#REF!+#REF!+Z230+Z234+Z208+Z210+Z212)</f>
        <v>#REF!</v>
      </c>
      <c r="AA183" s="135" t="e">
        <f>SUM(AA188+AA190+AA192+AA194+#REF!+#REF!+AA200+AA202+AA204+AA206+AA214+AA216+AA218+AA220+AA222+AA224+AA226+#REF!+#REF!+AA230+AA234+AA208+AA210+AA212)</f>
        <v>#REF!</v>
      </c>
      <c r="AB183" s="135" t="e">
        <f>SUM(AB188+AB190+AB192+AB194+#REF!+#REF!+AB200+AB202+AB204+AB206+AB214+AB216+AB218+AB220+AB222+AB224+AB226+#REF!+#REF!+AB230+AB234+AB208+AB210+AB212)</f>
        <v>#REF!</v>
      </c>
      <c r="AC183" s="135" t="e">
        <f>SUM(AC188+AC190+AC192+AC194+#REF!+#REF!+#REF!+#REF!+AC200+AC202+AC204+#REF!+AC206+AC214+#REF!+AC216+AC218+AC220+AC222+AC224+#REF!+AC226+#REF!+#REF!+AC230+AC234+AC208+AC210+AC212)</f>
        <v>#REF!</v>
      </c>
      <c r="AD183" s="135" t="e">
        <f>SUM(AD188+AD190+AD192+AD194+#REF!+#REF!+#REF!+#REF!+AD200+AD202+AD204+#REF!+AD206+AD214+#REF!+AD216+AD218+AD220+AD222+AD224+#REF!+AD226+#REF!+#REF!+AD230+AD234+AD208+AD210+AD212)</f>
        <v>#REF!</v>
      </c>
      <c r="AE183" s="147">
        <f>AE188+AE190+AE192+AE194+AE198+AE200+AE202+AE204+AE206+AE214+AE226+AE216+AE218+AE220+AE222+AE224+AE230+AE234+AE208+AE210+AE232+AE212</f>
        <v>1763.8</v>
      </c>
      <c r="AF183" s="299">
        <f>AF188+AF190+AF192+AF194+AF196+AF198+AF200+AF202+AF204+AF206+AF208+AF210+AF212+AF214+AF216+AF218+AF220+AF222+AF224+AF226+AF228+AF230+AF232+AF234+AF236+AF238</f>
        <v>2042.7</v>
      </c>
      <c r="AG183" s="147">
        <f>AG188+AG190+AG192+AG194+AG196+AG198+AG200+AG202+AG204+AG206+AG208+AG210+AG212+AG214+AG216+AG218+AG220+AG222+AG224+AG226+AG228+AG230+AG232+AG234+AG236</f>
        <v>1678.8</v>
      </c>
      <c r="AH183" s="147">
        <f>AH188+AH190+AH192+AH194+AH196+AH198+AH200+AH202+AH204+AH206+AH208+AH210+AH212+AH214+AH216+AH218+AH220+AH222+AH224+AH226+AH228+AH230+AH232+AH234+AH236</f>
        <v>1778.8</v>
      </c>
      <c r="AI183" s="147">
        <f>AI188+AI190+AI192+AI194+AI196+AI198+AI200+AI202+AI204+AI206+AI208+AI210+AI212+AI214+AI216+AI218+AI220+AI222+AI224+AI226+AI228+AI230+AI232+AI234+AI236</f>
        <v>2038.8</v>
      </c>
      <c r="AJ183" s="147">
        <f>AJ188+AJ190+AJ192+AJ194+AJ196+AJ198+AJ200+AJ202+AJ204+AJ206+AJ208+AJ210+AJ212+AJ214+AJ216+AJ218+AJ220+AJ222+AJ224+AJ226+AJ228+AJ230+AJ232+AJ234+AJ236</f>
        <v>1828.8</v>
      </c>
      <c r="AK183" s="234"/>
      <c r="AM183" s="214">
        <f>AE183+AF183+AG183+AH183+AI183+AJ183</f>
        <v>11131.699999999999</v>
      </c>
    </row>
    <row r="184" spans="1:47" s="8" customFormat="1" ht="30.7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66</v>
      </c>
      <c r="U184" s="188" t="s">
        <v>145</v>
      </c>
      <c r="V184" s="49">
        <v>1100</v>
      </c>
      <c r="W184" s="49">
        <v>1100</v>
      </c>
      <c r="X184" s="107">
        <v>1150</v>
      </c>
      <c r="Y184" s="107">
        <v>1150</v>
      </c>
      <c r="Z184" s="49">
        <v>1200</v>
      </c>
      <c r="AA184" s="49">
        <v>1200</v>
      </c>
      <c r="AB184" s="49">
        <v>1200</v>
      </c>
      <c r="AC184" s="49"/>
      <c r="AD184" s="49">
        <f>SUM(Z184)</f>
        <v>1200</v>
      </c>
      <c r="AE184" s="76">
        <v>1355</v>
      </c>
      <c r="AF184" s="76">
        <v>1360</v>
      </c>
      <c r="AG184" s="76">
        <v>1365</v>
      </c>
      <c r="AH184" s="76">
        <v>1370</v>
      </c>
      <c r="AI184" s="76">
        <v>1375</v>
      </c>
      <c r="AJ184" s="76">
        <v>1380</v>
      </c>
      <c r="AK184" s="76">
        <f>AE184+AF184+AG184+AH184+AI184+AJ184</f>
        <v>8205</v>
      </c>
      <c r="AM184" s="214"/>
    </row>
    <row r="185" spans="1:47" s="8" customFormat="1" ht="30" customHeight="1">
      <c r="A185" s="45"/>
      <c r="B185" s="50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67</v>
      </c>
      <c r="U185" s="131" t="s">
        <v>146</v>
      </c>
      <c r="V185" s="49">
        <v>191500</v>
      </c>
      <c r="W185" s="49">
        <v>191500</v>
      </c>
      <c r="X185" s="107">
        <v>191800</v>
      </c>
      <c r="Y185" s="107">
        <v>191800</v>
      </c>
      <c r="Z185" s="49">
        <v>192100</v>
      </c>
      <c r="AA185" s="49">
        <v>192100</v>
      </c>
      <c r="AB185" s="49">
        <v>192100</v>
      </c>
      <c r="AC185" s="49"/>
      <c r="AD185" s="49">
        <f>SUM(Z185)</f>
        <v>192100</v>
      </c>
      <c r="AE185" s="76">
        <v>63000</v>
      </c>
      <c r="AF185" s="76">
        <v>63200</v>
      </c>
      <c r="AG185" s="76">
        <v>63400</v>
      </c>
      <c r="AH185" s="76">
        <v>63600</v>
      </c>
      <c r="AI185" s="76">
        <v>64000</v>
      </c>
      <c r="AJ185" s="76">
        <v>65000</v>
      </c>
      <c r="AK185" s="76">
        <f>AE185+AF185+AG185+AH185+AI185+AJ185</f>
        <v>382200</v>
      </c>
      <c r="AM185" s="214"/>
    </row>
    <row r="186" spans="1:47" s="8" customFormat="1" ht="32.2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250</v>
      </c>
      <c r="U186" s="131" t="s">
        <v>145</v>
      </c>
      <c r="V186" s="49">
        <v>77</v>
      </c>
      <c r="W186" s="49">
        <v>77</v>
      </c>
      <c r="X186" s="107">
        <v>78</v>
      </c>
      <c r="Y186" s="107">
        <v>78</v>
      </c>
      <c r="Z186" s="49">
        <v>79</v>
      </c>
      <c r="AA186" s="49">
        <v>79</v>
      </c>
      <c r="AB186" s="49">
        <v>79</v>
      </c>
      <c r="AC186" s="49"/>
      <c r="AD186" s="49">
        <f>SUM(Z186)</f>
        <v>79</v>
      </c>
      <c r="AE186" s="76">
        <v>94</v>
      </c>
      <c r="AF186" s="76">
        <v>96</v>
      </c>
      <c r="AG186" s="76">
        <v>98</v>
      </c>
      <c r="AH186" s="76">
        <v>100</v>
      </c>
      <c r="AI186" s="76">
        <v>102</v>
      </c>
      <c r="AJ186" s="76">
        <v>105</v>
      </c>
      <c r="AK186" s="76">
        <v>105</v>
      </c>
      <c r="AM186" s="214"/>
    </row>
    <row r="187" spans="1:47" s="8" customFormat="1" ht="30.75" customHeight="1">
      <c r="A187" s="11"/>
      <c r="B187" s="12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211</v>
      </c>
      <c r="U187" s="131" t="s">
        <v>146</v>
      </c>
      <c r="V187" s="49">
        <v>1650</v>
      </c>
      <c r="W187" s="49">
        <v>1650</v>
      </c>
      <c r="X187" s="107">
        <v>1653</v>
      </c>
      <c r="Y187" s="107">
        <v>1653</v>
      </c>
      <c r="Z187" s="49">
        <v>1655</v>
      </c>
      <c r="AA187" s="49">
        <v>1655</v>
      </c>
      <c r="AB187" s="49">
        <v>1655</v>
      </c>
      <c r="AC187" s="49"/>
      <c r="AD187" s="49">
        <f>SUM(Z187)</f>
        <v>1655</v>
      </c>
      <c r="AE187" s="76">
        <v>1780</v>
      </c>
      <c r="AF187" s="76">
        <v>1800</v>
      </c>
      <c r="AG187" s="76">
        <v>1830</v>
      </c>
      <c r="AH187" s="76">
        <v>1860</v>
      </c>
      <c r="AI187" s="76">
        <v>1890</v>
      </c>
      <c r="AJ187" s="76">
        <v>1930</v>
      </c>
      <c r="AK187" s="76">
        <v>1930</v>
      </c>
      <c r="AM187" s="214"/>
    </row>
    <row r="188" spans="1:47" ht="20.25" customHeight="1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1</v>
      </c>
      <c r="S188" s="38" t="s">
        <v>166</v>
      </c>
      <c r="T188" s="222" t="s">
        <v>216</v>
      </c>
      <c r="U188" s="223" t="s">
        <v>157</v>
      </c>
      <c r="V188" s="224">
        <v>0</v>
      </c>
      <c r="W188" s="224">
        <v>0</v>
      </c>
      <c r="X188" s="228">
        <v>147</v>
      </c>
      <c r="Y188" s="228">
        <v>147</v>
      </c>
      <c r="Z188" s="220">
        <v>80</v>
      </c>
      <c r="AA188" s="220">
        <v>80</v>
      </c>
      <c r="AB188" s="220">
        <v>0</v>
      </c>
      <c r="AC188" s="225"/>
      <c r="AD188" s="221">
        <v>235</v>
      </c>
      <c r="AE188" s="219">
        <v>80</v>
      </c>
      <c r="AF188" s="303">
        <v>100</v>
      </c>
      <c r="AG188" s="219">
        <v>80</v>
      </c>
      <c r="AH188" s="219">
        <v>80</v>
      </c>
      <c r="AI188" s="219">
        <v>80</v>
      </c>
      <c r="AJ188" s="219">
        <v>80</v>
      </c>
      <c r="AK188" s="226"/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21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113</v>
      </c>
      <c r="U189" s="131" t="s">
        <v>146</v>
      </c>
      <c r="V189" s="132" t="s">
        <v>179</v>
      </c>
      <c r="W189" s="132" t="s">
        <v>179</v>
      </c>
      <c r="X189" s="108">
        <v>10000</v>
      </c>
      <c r="Y189" s="108">
        <v>10000</v>
      </c>
      <c r="Z189" s="108">
        <v>10500</v>
      </c>
      <c r="AA189" s="108">
        <v>10500</v>
      </c>
      <c r="AB189" s="108">
        <v>10500</v>
      </c>
      <c r="AC189" s="108"/>
      <c r="AD189" s="160">
        <v>11000</v>
      </c>
      <c r="AE189" s="76">
        <f>AC189+AD189</f>
        <v>11000</v>
      </c>
      <c r="AF189" s="75">
        <v>12000</v>
      </c>
      <c r="AG189" s="75">
        <v>13000</v>
      </c>
      <c r="AH189" s="75">
        <v>14000</v>
      </c>
      <c r="AI189" s="75">
        <v>14000</v>
      </c>
      <c r="AJ189" s="75">
        <v>14000</v>
      </c>
      <c r="AK189" s="76">
        <f>AE189+AF189+AG189+AH189+AI189+AJ189</f>
        <v>78000</v>
      </c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2</v>
      </c>
      <c r="S190" s="38" t="s">
        <v>166</v>
      </c>
      <c r="T190" s="222" t="s">
        <v>212</v>
      </c>
      <c r="U190" s="223" t="s">
        <v>157</v>
      </c>
      <c r="V190" s="224">
        <v>0</v>
      </c>
      <c r="W190" s="224">
        <v>0</v>
      </c>
      <c r="X190" s="228">
        <v>105</v>
      </c>
      <c r="Y190" s="228">
        <v>105</v>
      </c>
      <c r="Z190" s="220">
        <v>105</v>
      </c>
      <c r="AA190" s="220">
        <v>105</v>
      </c>
      <c r="AB190" s="220">
        <v>0</v>
      </c>
      <c r="AC190" s="225"/>
      <c r="AD190" s="221">
        <v>234</v>
      </c>
      <c r="AE190" s="219">
        <v>105</v>
      </c>
      <c r="AF190" s="303">
        <v>100</v>
      </c>
      <c r="AG190" s="219">
        <v>110</v>
      </c>
      <c r="AH190" s="219">
        <f>AG190</f>
        <v>110</v>
      </c>
      <c r="AI190" s="219">
        <f>AH190</f>
        <v>110</v>
      </c>
      <c r="AJ190" s="219">
        <f>AI190</f>
        <v>110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32.2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68</v>
      </c>
      <c r="U191" s="131" t="s">
        <v>146</v>
      </c>
      <c r="V191" s="132" t="s">
        <v>179</v>
      </c>
      <c r="W191" s="132" t="s">
        <v>179</v>
      </c>
      <c r="X191" s="108">
        <v>12000</v>
      </c>
      <c r="Y191" s="108">
        <v>12000</v>
      </c>
      <c r="Z191" s="108">
        <v>12500</v>
      </c>
      <c r="AA191" s="108">
        <v>12500</v>
      </c>
      <c r="AB191" s="108">
        <v>12500</v>
      </c>
      <c r="AC191" s="108"/>
      <c r="AD191" s="108">
        <v>13000</v>
      </c>
      <c r="AE191" s="76">
        <f>AC191+AD191</f>
        <v>13000</v>
      </c>
      <c r="AF191" s="75">
        <v>13500</v>
      </c>
      <c r="AG191" s="75">
        <v>12500</v>
      </c>
      <c r="AH191" s="75">
        <v>12500</v>
      </c>
      <c r="AI191" s="75">
        <v>13000</v>
      </c>
      <c r="AJ191" s="75">
        <v>13500</v>
      </c>
      <c r="AK191" s="76">
        <f>AE191+AF191+AG191+AH191+AI191+AJ191</f>
        <v>78000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3</v>
      </c>
      <c r="S192" s="38" t="s">
        <v>166</v>
      </c>
      <c r="T192" s="222" t="s">
        <v>213</v>
      </c>
      <c r="U192" s="223" t="s">
        <v>157</v>
      </c>
      <c r="V192" s="224">
        <v>0</v>
      </c>
      <c r="W192" s="224">
        <v>0</v>
      </c>
      <c r="X192" s="225">
        <v>55</v>
      </c>
      <c r="Y192" s="225">
        <v>54.984000000000002</v>
      </c>
      <c r="Z192" s="220">
        <v>60</v>
      </c>
      <c r="AA192" s="220">
        <v>60</v>
      </c>
      <c r="AB192" s="220">
        <v>59.988</v>
      </c>
      <c r="AC192" s="225"/>
      <c r="AD192" s="221">
        <v>70</v>
      </c>
      <c r="AE192" s="219">
        <v>40</v>
      </c>
      <c r="AF192" s="219">
        <v>67</v>
      </c>
      <c r="AG192" s="219">
        <v>40</v>
      </c>
      <c r="AH192" s="219">
        <v>40</v>
      </c>
      <c r="AI192" s="219">
        <v>40</v>
      </c>
      <c r="AJ192" s="219">
        <v>40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21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69</v>
      </c>
      <c r="U193" s="131" t="s">
        <v>146</v>
      </c>
      <c r="V193" s="132" t="s">
        <v>179</v>
      </c>
      <c r="W193" s="132" t="s">
        <v>179</v>
      </c>
      <c r="X193" s="108">
        <v>4500</v>
      </c>
      <c r="Y193" s="108">
        <v>4500</v>
      </c>
      <c r="Z193" s="108">
        <v>4700</v>
      </c>
      <c r="AA193" s="108">
        <v>4700</v>
      </c>
      <c r="AB193" s="108">
        <v>4700</v>
      </c>
      <c r="AC193" s="108"/>
      <c r="AD193" s="160">
        <v>4900</v>
      </c>
      <c r="AE193" s="76">
        <f>AC193+AD193</f>
        <v>4900</v>
      </c>
      <c r="AF193" s="75">
        <v>5000</v>
      </c>
      <c r="AG193" s="75">
        <v>5500</v>
      </c>
      <c r="AH193" s="75">
        <v>5600</v>
      </c>
      <c r="AI193" s="75">
        <v>5800</v>
      </c>
      <c r="AJ193" s="75">
        <f>AI193</f>
        <v>5800</v>
      </c>
      <c r="AK193" s="76">
        <f>AE193+AF193+AG193+AH193+AI193+AJ193</f>
        <v>32600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4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4</v>
      </c>
      <c r="S194" s="38" t="s">
        <v>166</v>
      </c>
      <c r="T194" s="222" t="s">
        <v>214</v>
      </c>
      <c r="U194" s="223" t="s">
        <v>157</v>
      </c>
      <c r="V194" s="224">
        <v>0</v>
      </c>
      <c r="W194" s="224">
        <v>0</v>
      </c>
      <c r="X194" s="225">
        <v>30</v>
      </c>
      <c r="Y194" s="225">
        <v>30</v>
      </c>
      <c r="Z194" s="220">
        <v>35</v>
      </c>
      <c r="AA194" s="220">
        <v>35</v>
      </c>
      <c r="AB194" s="220">
        <v>34.984000000000002</v>
      </c>
      <c r="AC194" s="225"/>
      <c r="AD194" s="221">
        <v>125</v>
      </c>
      <c r="AE194" s="219">
        <v>285</v>
      </c>
      <c r="AF194" s="219">
        <v>43</v>
      </c>
      <c r="AG194" s="219">
        <v>70</v>
      </c>
      <c r="AH194" s="219">
        <v>70</v>
      </c>
      <c r="AI194" s="219">
        <v>70</v>
      </c>
      <c r="AJ194" s="219">
        <v>70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114</v>
      </c>
      <c r="U195" s="131" t="s">
        <v>146</v>
      </c>
      <c r="V195" s="132" t="s">
        <v>179</v>
      </c>
      <c r="W195" s="132" t="s">
        <v>179</v>
      </c>
      <c r="X195" s="108">
        <v>3000</v>
      </c>
      <c r="Y195" s="108">
        <v>3000</v>
      </c>
      <c r="Z195" s="108">
        <v>3000</v>
      </c>
      <c r="AA195" s="108">
        <v>3000</v>
      </c>
      <c r="AB195" s="108">
        <v>3000</v>
      </c>
      <c r="AC195" s="108"/>
      <c r="AD195" s="108">
        <v>4500</v>
      </c>
      <c r="AE195" s="76">
        <f>AC195+AD195</f>
        <v>4500</v>
      </c>
      <c r="AF195" s="75">
        <v>4600</v>
      </c>
      <c r="AG195" s="75">
        <v>4700</v>
      </c>
      <c r="AH195" s="75">
        <v>4800</v>
      </c>
      <c r="AI195" s="75">
        <v>4900</v>
      </c>
      <c r="AJ195" s="75">
        <v>5000</v>
      </c>
      <c r="AK195" s="76">
        <f>AE195+AF195+AG195+AH195+AI195+AJ195</f>
        <v>28500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0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5</v>
      </c>
      <c r="S196" s="38" t="s">
        <v>166</v>
      </c>
      <c r="T196" s="222" t="s">
        <v>23</v>
      </c>
      <c r="U196" s="223" t="s">
        <v>157</v>
      </c>
      <c r="V196" s="224">
        <v>0</v>
      </c>
      <c r="W196" s="224">
        <v>0</v>
      </c>
      <c r="X196" s="225">
        <v>30</v>
      </c>
      <c r="Y196" s="225">
        <v>30</v>
      </c>
      <c r="Z196" s="220">
        <v>35</v>
      </c>
      <c r="AA196" s="220">
        <v>35</v>
      </c>
      <c r="AB196" s="220">
        <v>34.984000000000002</v>
      </c>
      <c r="AC196" s="225"/>
      <c r="AD196" s="221">
        <v>125</v>
      </c>
      <c r="AE196" s="219">
        <v>0</v>
      </c>
      <c r="AF196" s="219">
        <v>190</v>
      </c>
      <c r="AG196" s="219">
        <v>0</v>
      </c>
      <c r="AH196" s="219">
        <v>100</v>
      </c>
      <c r="AI196" s="219">
        <f>AH196</f>
        <v>100</v>
      </c>
      <c r="AJ196" s="219">
        <f>AI196</f>
        <v>100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24</v>
      </c>
      <c r="U197" s="131" t="s">
        <v>146</v>
      </c>
      <c r="V197" s="132" t="s">
        <v>179</v>
      </c>
      <c r="W197" s="132" t="s">
        <v>179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132" t="s">
        <v>179</v>
      </c>
      <c r="AF197" s="75">
        <v>400</v>
      </c>
      <c r="AG197" s="75" t="s">
        <v>179</v>
      </c>
      <c r="AH197" s="75">
        <v>400</v>
      </c>
      <c r="AI197" s="75">
        <v>400</v>
      </c>
      <c r="AJ197" s="75">
        <v>400</v>
      </c>
      <c r="AK197" s="76">
        <f>AF197+AH197+AI197+AJ197</f>
        <v>1600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4.5" customHeight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44">
        <v>0</v>
      </c>
      <c r="R198" s="44">
        <v>8</v>
      </c>
      <c r="S198" s="44" t="s">
        <v>166</v>
      </c>
      <c r="T198" s="258" t="s">
        <v>251</v>
      </c>
      <c r="U198" s="223" t="s">
        <v>157</v>
      </c>
      <c r="V198" s="226"/>
      <c r="W198" s="226"/>
      <c r="X198" s="227"/>
      <c r="Y198" s="227"/>
      <c r="Z198" s="227"/>
      <c r="AA198" s="227"/>
      <c r="AB198" s="220"/>
      <c r="AC198" s="227"/>
      <c r="AD198" s="221"/>
      <c r="AE198" s="219">
        <v>0</v>
      </c>
      <c r="AF198" s="219">
        <v>0</v>
      </c>
      <c r="AG198" s="219">
        <v>0</v>
      </c>
      <c r="AH198" s="219">
        <v>0</v>
      </c>
      <c r="AI198" s="219">
        <v>40</v>
      </c>
      <c r="AJ198" s="219">
        <v>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44"/>
      <c r="R199" s="44"/>
      <c r="S199" s="44"/>
      <c r="T199" s="51" t="s">
        <v>306</v>
      </c>
      <c r="U199" s="131" t="s">
        <v>146</v>
      </c>
      <c r="V199" s="132"/>
      <c r="W199" s="132"/>
      <c r="X199" s="108"/>
      <c r="Y199" s="108"/>
      <c r="Z199" s="108"/>
      <c r="AA199" s="108"/>
      <c r="AB199" s="134"/>
      <c r="AC199" s="108"/>
      <c r="AD199" s="174"/>
      <c r="AE199" s="132" t="s">
        <v>179</v>
      </c>
      <c r="AF199" s="300" t="s">
        <v>179</v>
      </c>
      <c r="AG199" s="300" t="s">
        <v>179</v>
      </c>
      <c r="AH199" s="300" t="s">
        <v>179</v>
      </c>
      <c r="AI199" s="300">
        <v>200</v>
      </c>
      <c r="AJ199" s="75" t="s">
        <v>179</v>
      </c>
      <c r="AK199" s="76">
        <f>AI199</f>
        <v>200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9</v>
      </c>
      <c r="S200" s="38" t="s">
        <v>166</v>
      </c>
      <c r="T200" s="222" t="s">
        <v>219</v>
      </c>
      <c r="U200" s="223" t="s">
        <v>157</v>
      </c>
      <c r="V200" s="224">
        <v>0</v>
      </c>
      <c r="W200" s="224">
        <v>0</v>
      </c>
      <c r="X200" s="225">
        <v>30</v>
      </c>
      <c r="Y200" s="225">
        <v>29.997</v>
      </c>
      <c r="Z200" s="221">
        <v>40</v>
      </c>
      <c r="AA200" s="221">
        <v>40</v>
      </c>
      <c r="AB200" s="221">
        <v>40</v>
      </c>
      <c r="AC200" s="225"/>
      <c r="AD200" s="221">
        <v>80</v>
      </c>
      <c r="AE200" s="219">
        <v>40</v>
      </c>
      <c r="AF200" s="303">
        <v>70</v>
      </c>
      <c r="AG200" s="219">
        <v>70</v>
      </c>
      <c r="AH200" s="219">
        <v>70</v>
      </c>
      <c r="AI200" s="219">
        <f>AH200</f>
        <v>70</v>
      </c>
      <c r="AJ200" s="219">
        <f>AI200</f>
        <v>70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115</v>
      </c>
      <c r="U201" s="131" t="s">
        <v>146</v>
      </c>
      <c r="V201" s="132" t="s">
        <v>179</v>
      </c>
      <c r="W201" s="132" t="s">
        <v>179</v>
      </c>
      <c r="X201" s="108">
        <v>12000</v>
      </c>
      <c r="Y201" s="108">
        <v>12000</v>
      </c>
      <c r="Z201" s="108">
        <v>12500</v>
      </c>
      <c r="AA201" s="108">
        <v>12500</v>
      </c>
      <c r="AB201" s="108">
        <v>12500</v>
      </c>
      <c r="AC201" s="108"/>
      <c r="AD201" s="108">
        <v>13000</v>
      </c>
      <c r="AE201" s="76">
        <f>AC201+AD201</f>
        <v>13000</v>
      </c>
      <c r="AF201" s="75">
        <v>13400</v>
      </c>
      <c r="AG201" s="75">
        <v>14000</v>
      </c>
      <c r="AH201" s="75">
        <f>AG201</f>
        <v>14000</v>
      </c>
      <c r="AI201" s="75">
        <f>AH201</f>
        <v>14000</v>
      </c>
      <c r="AJ201" s="75">
        <f>AI201</f>
        <v>14000</v>
      </c>
      <c r="AK201" s="76">
        <f>AE201+AF201+AG201+AH201+AI201+AJ201</f>
        <v>82400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0</v>
      </c>
      <c r="S202" s="38" t="s">
        <v>166</v>
      </c>
      <c r="T202" s="222" t="s">
        <v>220</v>
      </c>
      <c r="U202" s="223" t="s">
        <v>157</v>
      </c>
      <c r="V202" s="224">
        <v>0</v>
      </c>
      <c r="W202" s="224">
        <v>0</v>
      </c>
      <c r="X202" s="225">
        <v>90</v>
      </c>
      <c r="Y202" s="225">
        <v>90</v>
      </c>
      <c r="Z202" s="221">
        <v>90</v>
      </c>
      <c r="AA202" s="221">
        <v>82.8</v>
      </c>
      <c r="AB202" s="221">
        <v>82.8</v>
      </c>
      <c r="AC202" s="225"/>
      <c r="AD202" s="221">
        <v>101</v>
      </c>
      <c r="AE202" s="219">
        <v>0</v>
      </c>
      <c r="AF202" s="219">
        <v>0</v>
      </c>
      <c r="AG202" s="219">
        <v>0</v>
      </c>
      <c r="AH202" s="219">
        <v>0</v>
      </c>
      <c r="AI202" s="219">
        <v>50</v>
      </c>
      <c r="AJ202" s="219">
        <v>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0.7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131</v>
      </c>
      <c r="U203" s="131" t="s">
        <v>146</v>
      </c>
      <c r="V203" s="132" t="s">
        <v>179</v>
      </c>
      <c r="W203" s="132" t="s">
        <v>179</v>
      </c>
      <c r="X203" s="108">
        <v>400</v>
      </c>
      <c r="Y203" s="108">
        <v>400</v>
      </c>
      <c r="Z203" s="108">
        <v>400</v>
      </c>
      <c r="AA203" s="108">
        <v>400</v>
      </c>
      <c r="AB203" s="108">
        <v>400</v>
      </c>
      <c r="AC203" s="108"/>
      <c r="AD203" s="108">
        <v>400</v>
      </c>
      <c r="AE203" s="132" t="s">
        <v>179</v>
      </c>
      <c r="AF203" s="132" t="s">
        <v>179</v>
      </c>
      <c r="AG203" s="132" t="s">
        <v>179</v>
      </c>
      <c r="AH203" s="132" t="s">
        <v>179</v>
      </c>
      <c r="AI203" s="300">
        <v>350</v>
      </c>
      <c r="AJ203" s="132" t="s">
        <v>179</v>
      </c>
      <c r="AK203" s="76">
        <f>AI203</f>
        <v>350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1</v>
      </c>
      <c r="S204" s="38" t="s">
        <v>166</v>
      </c>
      <c r="T204" s="222" t="s">
        <v>283</v>
      </c>
      <c r="U204" s="223" t="s">
        <v>157</v>
      </c>
      <c r="V204" s="224">
        <v>0</v>
      </c>
      <c r="W204" s="224">
        <v>0</v>
      </c>
      <c r="X204" s="225">
        <v>40</v>
      </c>
      <c r="Y204" s="225">
        <v>39.960999999999999</v>
      </c>
      <c r="Z204" s="221">
        <v>20</v>
      </c>
      <c r="AA204" s="221">
        <v>30</v>
      </c>
      <c r="AB204" s="221">
        <v>29.968</v>
      </c>
      <c r="AC204" s="225"/>
      <c r="AD204" s="221">
        <v>85</v>
      </c>
      <c r="AE204" s="219">
        <v>60</v>
      </c>
      <c r="AF204" s="303">
        <v>30</v>
      </c>
      <c r="AG204" s="219">
        <v>30</v>
      </c>
      <c r="AH204" s="219">
        <f t="shared" ref="AH204:AJ205" si="19">AG204</f>
        <v>30</v>
      </c>
      <c r="AI204" s="219">
        <f t="shared" si="19"/>
        <v>30</v>
      </c>
      <c r="AJ204" s="219">
        <f t="shared" si="19"/>
        <v>30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5.2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132</v>
      </c>
      <c r="U205" s="131" t="s">
        <v>146</v>
      </c>
      <c r="V205" s="132" t="s">
        <v>179</v>
      </c>
      <c r="W205" s="132" t="s">
        <v>179</v>
      </c>
      <c r="X205" s="108">
        <v>2500</v>
      </c>
      <c r="Y205" s="108">
        <v>2500</v>
      </c>
      <c r="Z205" s="108">
        <v>2500</v>
      </c>
      <c r="AA205" s="108">
        <v>2500</v>
      </c>
      <c r="AB205" s="108">
        <v>2500</v>
      </c>
      <c r="AC205" s="108"/>
      <c r="AD205" s="108">
        <v>2500</v>
      </c>
      <c r="AE205" s="76">
        <f>AC205+AD205</f>
        <v>2500</v>
      </c>
      <c r="AF205" s="75">
        <v>2500</v>
      </c>
      <c r="AG205" s="75">
        <f>AF205</f>
        <v>2500</v>
      </c>
      <c r="AH205" s="75">
        <f t="shared" si="19"/>
        <v>2500</v>
      </c>
      <c r="AI205" s="75">
        <f t="shared" si="19"/>
        <v>2500</v>
      </c>
      <c r="AJ205" s="75">
        <f t="shared" si="19"/>
        <v>2500</v>
      </c>
      <c r="AK205" s="76">
        <f>AE205+AF205+AG205+AH205+AI205+AJ205</f>
        <v>15000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2</v>
      </c>
      <c r="S206" s="38" t="s">
        <v>166</v>
      </c>
      <c r="T206" s="222" t="s">
        <v>221</v>
      </c>
      <c r="U206" s="223" t="s">
        <v>157</v>
      </c>
      <c r="V206" s="224">
        <v>0</v>
      </c>
      <c r="W206" s="224">
        <v>0</v>
      </c>
      <c r="X206" s="225">
        <v>590</v>
      </c>
      <c r="Y206" s="225">
        <v>589.97900000000004</v>
      </c>
      <c r="Z206" s="220">
        <v>300</v>
      </c>
      <c r="AA206" s="220">
        <v>300</v>
      </c>
      <c r="AB206" s="220">
        <v>299.99099999999999</v>
      </c>
      <c r="AC206" s="225"/>
      <c r="AD206" s="221">
        <v>450</v>
      </c>
      <c r="AE206" s="219">
        <v>300</v>
      </c>
      <c r="AF206" s="303">
        <v>315</v>
      </c>
      <c r="AG206" s="219">
        <v>315</v>
      </c>
      <c r="AH206" s="219">
        <v>315</v>
      </c>
      <c r="AI206" s="219">
        <f t="shared" ref="AI206:AJ211" si="20">AH206</f>
        <v>315</v>
      </c>
      <c r="AJ206" s="219">
        <f t="shared" si="20"/>
        <v>315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133</v>
      </c>
      <c r="U207" s="131" t="s">
        <v>146</v>
      </c>
      <c r="V207" s="132" t="s">
        <v>179</v>
      </c>
      <c r="W207" s="132" t="s">
        <v>179</v>
      </c>
      <c r="X207" s="108">
        <v>7500</v>
      </c>
      <c r="Y207" s="108">
        <v>7500</v>
      </c>
      <c r="Z207" s="108">
        <v>7600</v>
      </c>
      <c r="AA207" s="108">
        <v>7600</v>
      </c>
      <c r="AB207" s="108">
        <v>7600</v>
      </c>
      <c r="AC207" s="108"/>
      <c r="AD207" s="108">
        <v>7700</v>
      </c>
      <c r="AE207" s="76">
        <f>AC207+AD207</f>
        <v>7700</v>
      </c>
      <c r="AF207" s="75">
        <v>7700</v>
      </c>
      <c r="AG207" s="75">
        <f>AF207</f>
        <v>7700</v>
      </c>
      <c r="AH207" s="75">
        <f>AG207</f>
        <v>7700</v>
      </c>
      <c r="AI207" s="75">
        <f t="shared" si="20"/>
        <v>7700</v>
      </c>
      <c r="AJ207" s="75">
        <f t="shared" si="20"/>
        <v>7700</v>
      </c>
      <c r="AK207" s="76">
        <f>AE207+AF207+AG207+AH207+AI207+AJ207</f>
        <v>46200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3</v>
      </c>
      <c r="S208" s="38" t="s">
        <v>166</v>
      </c>
      <c r="T208" s="222" t="s">
        <v>222</v>
      </c>
      <c r="U208" s="223" t="s">
        <v>157</v>
      </c>
      <c r="V208" s="224">
        <v>0</v>
      </c>
      <c r="W208" s="224">
        <v>0</v>
      </c>
      <c r="X208" s="228">
        <v>15</v>
      </c>
      <c r="Y208" s="228">
        <v>15</v>
      </c>
      <c r="Z208" s="221">
        <v>15</v>
      </c>
      <c r="AA208" s="221">
        <v>15</v>
      </c>
      <c r="AB208" s="221">
        <v>15</v>
      </c>
      <c r="AC208" s="225"/>
      <c r="AD208" s="221">
        <v>60</v>
      </c>
      <c r="AE208" s="219">
        <v>15</v>
      </c>
      <c r="AF208" s="303">
        <v>5</v>
      </c>
      <c r="AG208" s="219">
        <v>15</v>
      </c>
      <c r="AH208" s="219">
        <v>15</v>
      </c>
      <c r="AI208" s="219">
        <f t="shared" si="20"/>
        <v>15</v>
      </c>
      <c r="AJ208" s="219">
        <f t="shared" si="20"/>
        <v>15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135</v>
      </c>
      <c r="U209" s="131" t="s">
        <v>146</v>
      </c>
      <c r="V209" s="132" t="s">
        <v>179</v>
      </c>
      <c r="W209" s="132" t="s">
        <v>179</v>
      </c>
      <c r="X209" s="108">
        <v>70</v>
      </c>
      <c r="Y209" s="108">
        <v>70</v>
      </c>
      <c r="Z209" s="108">
        <v>70</v>
      </c>
      <c r="AA209" s="108">
        <v>70</v>
      </c>
      <c r="AB209" s="108">
        <v>70</v>
      </c>
      <c r="AC209" s="108"/>
      <c r="AD209" s="160">
        <v>70</v>
      </c>
      <c r="AE209" s="76">
        <f>AC209+AD209</f>
        <v>70</v>
      </c>
      <c r="AF209" s="75">
        <v>70</v>
      </c>
      <c r="AG209" s="75">
        <f>AF209</f>
        <v>70</v>
      </c>
      <c r="AH209" s="75">
        <f>AG209</f>
        <v>70</v>
      </c>
      <c r="AI209" s="75">
        <f t="shared" si="20"/>
        <v>70</v>
      </c>
      <c r="AJ209" s="75">
        <f t="shared" si="20"/>
        <v>70</v>
      </c>
      <c r="AK209" s="262">
        <f>AE209+AF209+AG209+AH209+AI209+AJ209</f>
        <v>420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4</v>
      </c>
      <c r="S210" s="38" t="s">
        <v>166</v>
      </c>
      <c r="T210" s="222" t="s">
        <v>70</v>
      </c>
      <c r="U210" s="223" t="s">
        <v>157</v>
      </c>
      <c r="V210" s="224">
        <v>0</v>
      </c>
      <c r="W210" s="224">
        <v>0</v>
      </c>
      <c r="X210" s="228">
        <v>15</v>
      </c>
      <c r="Y210" s="228">
        <v>15</v>
      </c>
      <c r="Z210" s="221">
        <v>15</v>
      </c>
      <c r="AA210" s="221">
        <v>15</v>
      </c>
      <c r="AB210" s="221">
        <v>15</v>
      </c>
      <c r="AC210" s="225"/>
      <c r="AD210" s="221">
        <v>45</v>
      </c>
      <c r="AE210" s="219">
        <v>15</v>
      </c>
      <c r="AF210" s="303">
        <v>5</v>
      </c>
      <c r="AG210" s="219">
        <v>15</v>
      </c>
      <c r="AH210" s="219">
        <f>AG210</f>
        <v>15</v>
      </c>
      <c r="AI210" s="219">
        <f t="shared" si="20"/>
        <v>15</v>
      </c>
      <c r="AJ210" s="219">
        <f t="shared" si="20"/>
        <v>15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137</v>
      </c>
      <c r="U211" s="131" t="s">
        <v>145</v>
      </c>
      <c r="V211" s="132" t="s">
        <v>179</v>
      </c>
      <c r="W211" s="132" t="s">
        <v>179</v>
      </c>
      <c r="X211" s="108">
        <v>5</v>
      </c>
      <c r="Y211" s="108">
        <v>5</v>
      </c>
      <c r="Z211" s="108">
        <v>5</v>
      </c>
      <c r="AA211" s="108">
        <v>5</v>
      </c>
      <c r="AB211" s="108">
        <v>5</v>
      </c>
      <c r="AC211" s="108"/>
      <c r="AD211" s="160">
        <v>5</v>
      </c>
      <c r="AE211" s="76">
        <f>AC211+AD211</f>
        <v>5</v>
      </c>
      <c r="AF211" s="75">
        <v>5</v>
      </c>
      <c r="AG211" s="75">
        <f>AF211</f>
        <v>5</v>
      </c>
      <c r="AH211" s="75">
        <f>AG211</f>
        <v>5</v>
      </c>
      <c r="AI211" s="75">
        <f t="shared" si="20"/>
        <v>5</v>
      </c>
      <c r="AJ211" s="75">
        <f t="shared" si="20"/>
        <v>5</v>
      </c>
      <c r="AK211" s="262">
        <f>AE211+AF211+AG211+AH211+AI211+AJ211</f>
        <v>30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5</v>
      </c>
      <c r="S212" s="38" t="s">
        <v>166</v>
      </c>
      <c r="T212" s="222" t="s">
        <v>71</v>
      </c>
      <c r="U212" s="223" t="s">
        <v>157</v>
      </c>
      <c r="V212" s="224">
        <v>0</v>
      </c>
      <c r="W212" s="224">
        <v>0</v>
      </c>
      <c r="X212" s="228">
        <v>70</v>
      </c>
      <c r="Y212" s="228">
        <v>70</v>
      </c>
      <c r="Z212" s="221">
        <v>0</v>
      </c>
      <c r="AA212" s="221">
        <v>0</v>
      </c>
      <c r="AB212" s="221">
        <v>0</v>
      </c>
      <c r="AC212" s="225"/>
      <c r="AD212" s="221">
        <f>SUM(Z212)</f>
        <v>0</v>
      </c>
      <c r="AE212" s="219">
        <v>0</v>
      </c>
      <c r="AF212" s="219">
        <v>0</v>
      </c>
      <c r="AG212" s="219">
        <v>0</v>
      </c>
      <c r="AH212" s="219">
        <v>0</v>
      </c>
      <c r="AI212" s="219">
        <v>50</v>
      </c>
      <c r="AJ212" s="219">
        <v>0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2.2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307</v>
      </c>
      <c r="U213" s="131" t="s">
        <v>146</v>
      </c>
      <c r="V213" s="132" t="s">
        <v>179</v>
      </c>
      <c r="W213" s="132" t="s">
        <v>179</v>
      </c>
      <c r="X213" s="108">
        <v>150</v>
      </c>
      <c r="Y213" s="108">
        <v>150</v>
      </c>
      <c r="Z213" s="108">
        <v>0</v>
      </c>
      <c r="AA213" s="108">
        <v>0</v>
      </c>
      <c r="AB213" s="108">
        <v>0</v>
      </c>
      <c r="AC213" s="124"/>
      <c r="AD213" s="108">
        <v>0</v>
      </c>
      <c r="AE213" s="70" t="s">
        <v>179</v>
      </c>
      <c r="AF213" s="70" t="s">
        <v>179</v>
      </c>
      <c r="AG213" s="70" t="s">
        <v>179</v>
      </c>
      <c r="AH213" s="70" t="s">
        <v>179</v>
      </c>
      <c r="AI213" s="75">
        <v>70</v>
      </c>
      <c r="AJ213" s="70" t="s">
        <v>179</v>
      </c>
      <c r="AK213" s="75">
        <f>AI213</f>
        <v>70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22.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6</v>
      </c>
      <c r="S214" s="38" t="s">
        <v>166</v>
      </c>
      <c r="T214" s="222" t="s">
        <v>31</v>
      </c>
      <c r="U214" s="223" t="s">
        <v>157</v>
      </c>
      <c r="V214" s="224">
        <v>0</v>
      </c>
      <c r="W214" s="224">
        <v>0</v>
      </c>
      <c r="X214" s="225">
        <v>140</v>
      </c>
      <c r="Y214" s="225">
        <v>140</v>
      </c>
      <c r="Z214" s="220">
        <v>140</v>
      </c>
      <c r="AA214" s="220">
        <v>140</v>
      </c>
      <c r="AB214" s="220">
        <v>0</v>
      </c>
      <c r="AC214" s="225"/>
      <c r="AD214" s="221">
        <v>190</v>
      </c>
      <c r="AE214" s="219">
        <v>170</v>
      </c>
      <c r="AF214" s="303">
        <v>170</v>
      </c>
      <c r="AG214" s="219">
        <v>170</v>
      </c>
      <c r="AH214" s="219">
        <f>AG214</f>
        <v>170</v>
      </c>
      <c r="AI214" s="219">
        <v>170</v>
      </c>
      <c r="AJ214" s="219">
        <v>170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1.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134</v>
      </c>
      <c r="U215" s="131" t="s">
        <v>146</v>
      </c>
      <c r="V215" s="132" t="s">
        <v>179</v>
      </c>
      <c r="W215" s="132" t="s">
        <v>179</v>
      </c>
      <c r="X215" s="108">
        <v>8</v>
      </c>
      <c r="Y215" s="108">
        <v>8</v>
      </c>
      <c r="Z215" s="108">
        <v>10</v>
      </c>
      <c r="AA215" s="108">
        <v>10</v>
      </c>
      <c r="AB215" s="108">
        <v>10</v>
      </c>
      <c r="AC215" s="108"/>
      <c r="AD215" s="108">
        <v>10</v>
      </c>
      <c r="AE215" s="76">
        <f>AC215+AD215</f>
        <v>10</v>
      </c>
      <c r="AF215" s="75">
        <v>10</v>
      </c>
      <c r="AG215" s="75">
        <f>AF215</f>
        <v>10</v>
      </c>
      <c r="AH215" s="75">
        <f>AG215</f>
        <v>10</v>
      </c>
      <c r="AI215" s="75">
        <f>AH215</f>
        <v>10</v>
      </c>
      <c r="AJ215" s="75">
        <f>AI215</f>
        <v>10</v>
      </c>
      <c r="AK215" s="76">
        <f>AE215+AF215+AG215+AH215+AI215+AJ215</f>
        <v>60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1.7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8</v>
      </c>
      <c r="S216" s="38" t="s">
        <v>165</v>
      </c>
      <c r="T216" s="222" t="s">
        <v>217</v>
      </c>
      <c r="U216" s="223" t="s">
        <v>157</v>
      </c>
      <c r="V216" s="224">
        <v>0</v>
      </c>
      <c r="W216" s="224">
        <v>0</v>
      </c>
      <c r="X216" s="225">
        <v>0</v>
      </c>
      <c r="Y216" s="225">
        <v>0</v>
      </c>
      <c r="Z216" s="221">
        <v>30</v>
      </c>
      <c r="AA216" s="221">
        <v>50</v>
      </c>
      <c r="AB216" s="220">
        <v>49.991999999999997</v>
      </c>
      <c r="AC216" s="225"/>
      <c r="AD216" s="221">
        <v>55</v>
      </c>
      <c r="AE216" s="219">
        <v>0</v>
      </c>
      <c r="AF216" s="219">
        <v>0</v>
      </c>
      <c r="AG216" s="219">
        <v>0</v>
      </c>
      <c r="AH216" s="219">
        <v>0</v>
      </c>
      <c r="AI216" s="219">
        <v>70</v>
      </c>
      <c r="AJ216" s="219">
        <v>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30.7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72</v>
      </c>
      <c r="U217" s="131" t="s">
        <v>146</v>
      </c>
      <c r="V217" s="132" t="s">
        <v>179</v>
      </c>
      <c r="W217" s="132" t="s">
        <v>179</v>
      </c>
      <c r="X217" s="132" t="s">
        <v>179</v>
      </c>
      <c r="Y217" s="132" t="s">
        <v>179</v>
      </c>
      <c r="Z217" s="108">
        <v>50</v>
      </c>
      <c r="AA217" s="108">
        <v>50</v>
      </c>
      <c r="AB217" s="108">
        <v>50</v>
      </c>
      <c r="AC217" s="108"/>
      <c r="AD217" s="160">
        <v>57</v>
      </c>
      <c r="AE217" s="132" t="s">
        <v>179</v>
      </c>
      <c r="AF217" s="132" t="s">
        <v>179</v>
      </c>
      <c r="AG217" s="132" t="s">
        <v>179</v>
      </c>
      <c r="AH217" s="132" t="s">
        <v>179</v>
      </c>
      <c r="AI217" s="75">
        <v>80</v>
      </c>
      <c r="AJ217" s="132" t="s">
        <v>179</v>
      </c>
      <c r="AK217" s="76">
        <f>AI217</f>
        <v>80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5.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9</v>
      </c>
      <c r="S218" s="38" t="s">
        <v>165</v>
      </c>
      <c r="T218" s="222" t="s">
        <v>223</v>
      </c>
      <c r="U218" s="223" t="s">
        <v>157</v>
      </c>
      <c r="V218" s="224">
        <v>0</v>
      </c>
      <c r="W218" s="224">
        <v>0</v>
      </c>
      <c r="X218" s="225">
        <v>0</v>
      </c>
      <c r="Y218" s="225">
        <v>0</v>
      </c>
      <c r="Z218" s="221">
        <v>90</v>
      </c>
      <c r="AA218" s="221">
        <v>90</v>
      </c>
      <c r="AB218" s="221">
        <v>89.998000000000005</v>
      </c>
      <c r="AC218" s="225"/>
      <c r="AD218" s="221">
        <v>130</v>
      </c>
      <c r="AE218" s="219">
        <v>120</v>
      </c>
      <c r="AF218" s="303">
        <v>120</v>
      </c>
      <c r="AG218" s="219">
        <v>120</v>
      </c>
      <c r="AH218" s="219">
        <v>120</v>
      </c>
      <c r="AI218" s="219">
        <v>120</v>
      </c>
      <c r="AJ218" s="219">
        <f>AI218</f>
        <v>120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22.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136</v>
      </c>
      <c r="U219" s="131" t="s">
        <v>146</v>
      </c>
      <c r="V219" s="132" t="s">
        <v>179</v>
      </c>
      <c r="W219" s="132" t="s">
        <v>179</v>
      </c>
      <c r="X219" s="108" t="s">
        <v>179</v>
      </c>
      <c r="Y219" s="108" t="s">
        <v>179</v>
      </c>
      <c r="Z219" s="108">
        <v>2500</v>
      </c>
      <c r="AA219" s="108">
        <v>2500</v>
      </c>
      <c r="AB219" s="108">
        <v>2500</v>
      </c>
      <c r="AC219" s="108"/>
      <c r="AD219" s="160">
        <v>3000</v>
      </c>
      <c r="AE219" s="76">
        <f>AC219+AD219</f>
        <v>3000</v>
      </c>
      <c r="AF219" s="75">
        <v>3000</v>
      </c>
      <c r="AG219" s="75">
        <f>AF219</f>
        <v>3000</v>
      </c>
      <c r="AH219" s="75">
        <f>AG219</f>
        <v>3000</v>
      </c>
      <c r="AI219" s="75">
        <f>AH219</f>
        <v>3000</v>
      </c>
      <c r="AJ219" s="75">
        <f>AI219</f>
        <v>3000</v>
      </c>
      <c r="AK219" s="76">
        <f>AE219+AF219+AG219+AH219+AI219+AJ219</f>
        <v>18000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24.7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0</v>
      </c>
      <c r="S220" s="38" t="s">
        <v>165</v>
      </c>
      <c r="T220" s="222" t="s">
        <v>224</v>
      </c>
      <c r="U220" s="223" t="s">
        <v>157</v>
      </c>
      <c r="V220" s="224">
        <v>0</v>
      </c>
      <c r="W220" s="224">
        <v>0</v>
      </c>
      <c r="X220" s="225">
        <v>18</v>
      </c>
      <c r="Y220" s="225">
        <v>18</v>
      </c>
      <c r="Z220" s="221">
        <v>20</v>
      </c>
      <c r="AA220" s="221">
        <v>50</v>
      </c>
      <c r="AB220" s="221">
        <v>50</v>
      </c>
      <c r="AC220" s="225"/>
      <c r="AD220" s="221">
        <v>30</v>
      </c>
      <c r="AE220" s="219">
        <v>30</v>
      </c>
      <c r="AF220" s="303">
        <v>30</v>
      </c>
      <c r="AG220" s="219">
        <v>30</v>
      </c>
      <c r="AH220" s="219">
        <v>30</v>
      </c>
      <c r="AI220" s="219">
        <v>30</v>
      </c>
      <c r="AJ220" s="219">
        <v>30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9.2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37"/>
      <c r="Q221" s="38"/>
      <c r="R221" s="38"/>
      <c r="S221" s="38"/>
      <c r="T221" s="51" t="s">
        <v>215</v>
      </c>
      <c r="U221" s="131" t="s">
        <v>146</v>
      </c>
      <c r="V221" s="132" t="s">
        <v>179</v>
      </c>
      <c r="W221" s="132" t="s">
        <v>179</v>
      </c>
      <c r="X221" s="108">
        <v>285</v>
      </c>
      <c r="Y221" s="108">
        <v>285</v>
      </c>
      <c r="Z221" s="108">
        <v>290</v>
      </c>
      <c r="AA221" s="108">
        <v>290</v>
      </c>
      <c r="AB221" s="108">
        <v>290</v>
      </c>
      <c r="AC221" s="108"/>
      <c r="AD221" s="160">
        <v>290</v>
      </c>
      <c r="AE221" s="76">
        <f>AC221+AD221</f>
        <v>290</v>
      </c>
      <c r="AF221" s="75">
        <v>290</v>
      </c>
      <c r="AG221" s="75">
        <f>AF221</f>
        <v>290</v>
      </c>
      <c r="AH221" s="75">
        <f>AG221</f>
        <v>290</v>
      </c>
      <c r="AI221" s="75">
        <f>AH221</f>
        <v>290</v>
      </c>
      <c r="AJ221" s="75">
        <f>AI221</f>
        <v>290</v>
      </c>
      <c r="AK221" s="76">
        <f>AE221+AF221+AG221+AH221+AI221+AJ221</f>
        <v>1740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30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1</v>
      </c>
      <c r="S222" s="38" t="s">
        <v>165</v>
      </c>
      <c r="T222" s="222" t="s">
        <v>225</v>
      </c>
      <c r="U222" s="223" t="s">
        <v>157</v>
      </c>
      <c r="V222" s="224">
        <v>0</v>
      </c>
      <c r="W222" s="224">
        <v>0</v>
      </c>
      <c r="X222" s="225">
        <v>0</v>
      </c>
      <c r="Y222" s="225">
        <v>0</v>
      </c>
      <c r="Z222" s="221">
        <v>20</v>
      </c>
      <c r="AA222" s="221">
        <v>20</v>
      </c>
      <c r="AB222" s="221">
        <v>0</v>
      </c>
      <c r="AC222" s="225"/>
      <c r="AD222" s="221">
        <v>40</v>
      </c>
      <c r="AE222" s="219">
        <v>0</v>
      </c>
      <c r="AF222" s="219">
        <v>0</v>
      </c>
      <c r="AG222" s="219">
        <v>0</v>
      </c>
      <c r="AH222" s="219">
        <v>0</v>
      </c>
      <c r="AI222" s="219">
        <v>50</v>
      </c>
      <c r="AJ222" s="219">
        <v>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31.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138</v>
      </c>
      <c r="U223" s="131" t="s">
        <v>146</v>
      </c>
      <c r="V223" s="132" t="s">
        <v>179</v>
      </c>
      <c r="W223" s="132" t="s">
        <v>179</v>
      </c>
      <c r="X223" s="132" t="s">
        <v>179</v>
      </c>
      <c r="Y223" s="132" t="s">
        <v>179</v>
      </c>
      <c r="Z223" s="160">
        <v>50</v>
      </c>
      <c r="AA223" s="160">
        <v>50</v>
      </c>
      <c r="AB223" s="160">
        <v>50</v>
      </c>
      <c r="AC223" s="160"/>
      <c r="AD223" s="160">
        <v>50</v>
      </c>
      <c r="AE223" s="132" t="s">
        <v>179</v>
      </c>
      <c r="AF223" s="132" t="s">
        <v>179</v>
      </c>
      <c r="AG223" s="132" t="s">
        <v>179</v>
      </c>
      <c r="AH223" s="132" t="s">
        <v>179</v>
      </c>
      <c r="AI223" s="75">
        <v>80</v>
      </c>
      <c r="AJ223" s="132" t="s">
        <v>179</v>
      </c>
      <c r="AK223" s="76">
        <f>AI223</f>
        <v>80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21.75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2</v>
      </c>
      <c r="S224" s="38" t="s">
        <v>165</v>
      </c>
      <c r="T224" s="222" t="s">
        <v>226</v>
      </c>
      <c r="U224" s="223" t="s">
        <v>157</v>
      </c>
      <c r="V224" s="224">
        <v>0</v>
      </c>
      <c r="W224" s="224">
        <v>0</v>
      </c>
      <c r="X224" s="225">
        <v>25</v>
      </c>
      <c r="Y224" s="225">
        <v>25</v>
      </c>
      <c r="Z224" s="221">
        <v>20</v>
      </c>
      <c r="AA224" s="221">
        <v>20</v>
      </c>
      <c r="AB224" s="221">
        <v>0</v>
      </c>
      <c r="AC224" s="225"/>
      <c r="AD224" s="221">
        <v>35</v>
      </c>
      <c r="AE224" s="219">
        <v>0</v>
      </c>
      <c r="AF224" s="303">
        <v>20</v>
      </c>
      <c r="AG224" s="219">
        <v>40</v>
      </c>
      <c r="AH224" s="219">
        <v>40</v>
      </c>
      <c r="AI224" s="219">
        <f>AH224</f>
        <v>40</v>
      </c>
      <c r="AJ224" s="219">
        <f>AI224</f>
        <v>40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18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139</v>
      </c>
      <c r="U225" s="131" t="s">
        <v>146</v>
      </c>
      <c r="V225" s="132" t="s">
        <v>179</v>
      </c>
      <c r="W225" s="132" t="s">
        <v>179</v>
      </c>
      <c r="X225" s="108">
        <v>100</v>
      </c>
      <c r="Y225" s="108">
        <v>100</v>
      </c>
      <c r="Z225" s="160">
        <v>90</v>
      </c>
      <c r="AA225" s="160">
        <v>90</v>
      </c>
      <c r="AB225" s="160">
        <v>90</v>
      </c>
      <c r="AC225" s="160"/>
      <c r="AD225" s="160">
        <v>90</v>
      </c>
      <c r="AE225" s="132" t="s">
        <v>179</v>
      </c>
      <c r="AF225" s="75">
        <v>90</v>
      </c>
      <c r="AG225" s="75">
        <f>AF225</f>
        <v>90</v>
      </c>
      <c r="AH225" s="75">
        <f>AG225</f>
        <v>90</v>
      </c>
      <c r="AI225" s="75">
        <f>AH225</f>
        <v>90</v>
      </c>
      <c r="AJ225" s="75">
        <f>AI225</f>
        <v>90</v>
      </c>
      <c r="AK225" s="76">
        <f>AF225+AG225+AH225+AI225+AJ225</f>
        <v>450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3</v>
      </c>
      <c r="S226" s="38" t="s">
        <v>166</v>
      </c>
      <c r="T226" s="222" t="s">
        <v>227</v>
      </c>
      <c r="U226" s="223" t="s">
        <v>157</v>
      </c>
      <c r="V226" s="224">
        <v>0</v>
      </c>
      <c r="W226" s="224">
        <v>0</v>
      </c>
      <c r="X226" s="225">
        <v>0</v>
      </c>
      <c r="Y226" s="225">
        <v>0</v>
      </c>
      <c r="Z226" s="225">
        <v>50</v>
      </c>
      <c r="AA226" s="225">
        <v>0</v>
      </c>
      <c r="AB226" s="225">
        <v>0</v>
      </c>
      <c r="AC226" s="225"/>
      <c r="AD226" s="225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50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218</v>
      </c>
      <c r="U227" s="131" t="s">
        <v>146</v>
      </c>
      <c r="V227" s="132" t="s">
        <v>179</v>
      </c>
      <c r="W227" s="132" t="s">
        <v>179</v>
      </c>
      <c r="X227" s="132" t="s">
        <v>179</v>
      </c>
      <c r="Y227" s="132" t="s">
        <v>179</v>
      </c>
      <c r="Z227" s="108">
        <v>50</v>
      </c>
      <c r="AA227" s="108">
        <v>50</v>
      </c>
      <c r="AB227" s="108">
        <v>50</v>
      </c>
      <c r="AC227" s="108"/>
      <c r="AD227" s="108">
        <v>0</v>
      </c>
      <c r="AE227" s="132" t="s">
        <v>179</v>
      </c>
      <c r="AF227" s="132" t="s">
        <v>179</v>
      </c>
      <c r="AG227" s="132" t="s">
        <v>179</v>
      </c>
      <c r="AH227" s="132" t="s">
        <v>179</v>
      </c>
      <c r="AI227" s="132" t="s">
        <v>179</v>
      </c>
      <c r="AJ227" s="75">
        <v>100</v>
      </c>
      <c r="AK227" s="75">
        <f>AJ227</f>
        <v>100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4</v>
      </c>
      <c r="S228" s="38" t="s">
        <v>166</v>
      </c>
      <c r="T228" s="222" t="s">
        <v>2</v>
      </c>
      <c r="U228" s="223" t="s">
        <v>157</v>
      </c>
      <c r="V228" s="224">
        <v>0</v>
      </c>
      <c r="W228" s="224">
        <v>0</v>
      </c>
      <c r="X228" s="225">
        <v>0</v>
      </c>
      <c r="Y228" s="225">
        <v>0</v>
      </c>
      <c r="Z228" s="225">
        <v>50</v>
      </c>
      <c r="AA228" s="225">
        <v>0</v>
      </c>
      <c r="AB228" s="225">
        <v>0</v>
      </c>
      <c r="AC228" s="225"/>
      <c r="AD228" s="225">
        <v>0</v>
      </c>
      <c r="AE228" s="219">
        <v>0</v>
      </c>
      <c r="AF228" s="303">
        <v>70</v>
      </c>
      <c r="AG228" s="219">
        <v>70</v>
      </c>
      <c r="AH228" s="219">
        <v>70</v>
      </c>
      <c r="AI228" s="219">
        <v>70</v>
      </c>
      <c r="AJ228" s="219">
        <v>70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28</v>
      </c>
      <c r="U229" s="131" t="s">
        <v>146</v>
      </c>
      <c r="V229" s="132" t="s">
        <v>179</v>
      </c>
      <c r="W229" s="132" t="s">
        <v>179</v>
      </c>
      <c r="X229" s="132" t="s">
        <v>179</v>
      </c>
      <c r="Y229" s="132" t="s">
        <v>179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>
        <v>0</v>
      </c>
      <c r="AF229" s="75">
        <v>2000</v>
      </c>
      <c r="AG229" s="75">
        <v>2000</v>
      </c>
      <c r="AH229" s="75">
        <v>2000</v>
      </c>
      <c r="AI229" s="75">
        <v>2000</v>
      </c>
      <c r="AJ229" s="75">
        <v>2000</v>
      </c>
      <c r="AK229" s="76">
        <f>AE229+AF229+AG229+AH229+AI229+AJ229</f>
        <v>10000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6">
        <v>2</v>
      </c>
      <c r="Q230" s="158">
        <v>2</v>
      </c>
      <c r="R230" s="158">
        <v>8</v>
      </c>
      <c r="S230" s="159" t="s">
        <v>165</v>
      </c>
      <c r="T230" s="222" t="s">
        <v>252</v>
      </c>
      <c r="U230" s="223" t="s">
        <v>157</v>
      </c>
      <c r="V230" s="224">
        <v>0</v>
      </c>
      <c r="W230" s="224">
        <v>0</v>
      </c>
      <c r="X230" s="225">
        <v>0</v>
      </c>
      <c r="Y230" s="225">
        <v>0</v>
      </c>
      <c r="Z230" s="221">
        <v>0</v>
      </c>
      <c r="AA230" s="221">
        <v>275.26499999999999</v>
      </c>
      <c r="AB230" s="221">
        <v>103.879</v>
      </c>
      <c r="AC230" s="225"/>
      <c r="AD230" s="221">
        <v>363.4</v>
      </c>
      <c r="AE230" s="219">
        <v>347.8</v>
      </c>
      <c r="AF230" s="303">
        <v>347.8</v>
      </c>
      <c r="AG230" s="219">
        <v>347.8</v>
      </c>
      <c r="AH230" s="219">
        <f>AG230</f>
        <v>347.8</v>
      </c>
      <c r="AI230" s="219">
        <f>AH230</f>
        <v>347.8</v>
      </c>
      <c r="AJ230" s="219">
        <f>AI230</f>
        <v>347.8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0.7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37"/>
      <c r="Q231" s="38"/>
      <c r="R231" s="38"/>
      <c r="S231" s="38"/>
      <c r="T231" s="51" t="s">
        <v>284</v>
      </c>
      <c r="U231" s="131" t="s">
        <v>146</v>
      </c>
      <c r="V231" s="132" t="s">
        <v>179</v>
      </c>
      <c r="W231" s="132" t="s">
        <v>179</v>
      </c>
      <c r="X231" s="132" t="s">
        <v>179</v>
      </c>
      <c r="Y231" s="132" t="s">
        <v>179</v>
      </c>
      <c r="Z231" s="108">
        <v>20</v>
      </c>
      <c r="AA231" s="108">
        <v>20</v>
      </c>
      <c r="AB231" s="108">
        <v>20</v>
      </c>
      <c r="AC231" s="108"/>
      <c r="AD231" s="160">
        <v>0</v>
      </c>
      <c r="AE231" s="76">
        <v>6</v>
      </c>
      <c r="AF231" s="75">
        <v>6</v>
      </c>
      <c r="AG231" s="75">
        <v>6</v>
      </c>
      <c r="AH231" s="75">
        <v>6</v>
      </c>
      <c r="AI231" s="75">
        <v>6</v>
      </c>
      <c r="AJ231" s="75">
        <v>6</v>
      </c>
      <c r="AK231" s="261">
        <v>6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9</v>
      </c>
      <c r="S232" s="159" t="s">
        <v>165</v>
      </c>
      <c r="T232" s="222" t="s">
        <v>234</v>
      </c>
      <c r="U232" s="223" t="s">
        <v>157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92.415000000000006</v>
      </c>
      <c r="AB232" s="221">
        <v>36.957999999999998</v>
      </c>
      <c r="AC232" s="225"/>
      <c r="AD232" s="221">
        <v>122</v>
      </c>
      <c r="AE232" s="219">
        <v>116</v>
      </c>
      <c r="AF232" s="303">
        <v>116</v>
      </c>
      <c r="AG232" s="219">
        <v>116</v>
      </c>
      <c r="AH232" s="219">
        <f>AG232</f>
        <v>116</v>
      </c>
      <c r="AI232" s="219">
        <f>AH232</f>
        <v>116</v>
      </c>
      <c r="AJ232" s="219">
        <f>AI232</f>
        <v>116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6"/>
      <c r="Q233" s="158"/>
      <c r="R233" s="158"/>
      <c r="S233" s="38"/>
      <c r="T233" s="51" t="s">
        <v>73</v>
      </c>
      <c r="U233" s="131" t="s">
        <v>146</v>
      </c>
      <c r="V233" s="132" t="s">
        <v>179</v>
      </c>
      <c r="W233" s="132" t="s">
        <v>179</v>
      </c>
      <c r="X233" s="132" t="s">
        <v>179</v>
      </c>
      <c r="Y233" s="132" t="s">
        <v>179</v>
      </c>
      <c r="Z233" s="160">
        <v>15</v>
      </c>
      <c r="AA233" s="160">
        <v>15</v>
      </c>
      <c r="AB233" s="160">
        <v>15</v>
      </c>
      <c r="AC233" s="108"/>
      <c r="AD233" s="160">
        <v>0</v>
      </c>
      <c r="AE233" s="76">
        <v>2</v>
      </c>
      <c r="AF233" s="75">
        <v>2</v>
      </c>
      <c r="AG233" s="75">
        <v>2</v>
      </c>
      <c r="AH233" s="75">
        <v>2</v>
      </c>
      <c r="AI233" s="75">
        <v>2</v>
      </c>
      <c r="AJ233" s="75">
        <v>2</v>
      </c>
      <c r="AK233" s="76">
        <v>2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0</v>
      </c>
      <c r="Q234" s="158">
        <v>3</v>
      </c>
      <c r="R234" s="158">
        <v>0</v>
      </c>
      <c r="S234" s="272" t="s">
        <v>166</v>
      </c>
      <c r="T234" s="222" t="s">
        <v>293</v>
      </c>
      <c r="U234" s="223" t="s">
        <v>157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40</v>
      </c>
      <c r="AF234" s="303">
        <v>40</v>
      </c>
      <c r="AG234" s="219">
        <v>40</v>
      </c>
      <c r="AH234" s="219">
        <v>40</v>
      </c>
      <c r="AI234" s="219">
        <f>AH234</f>
        <v>40</v>
      </c>
      <c r="AJ234" s="219">
        <f>AI234</f>
        <v>40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145" t="s">
        <v>3</v>
      </c>
      <c r="U235" s="131" t="s">
        <v>146</v>
      </c>
      <c r="V235" s="132" t="s">
        <v>179</v>
      </c>
      <c r="W235" s="132" t="s">
        <v>179</v>
      </c>
      <c r="X235" s="132" t="s">
        <v>179</v>
      </c>
      <c r="Y235" s="132" t="s">
        <v>179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10</v>
      </c>
      <c r="AF235" s="76">
        <v>10</v>
      </c>
      <c r="AG235" s="76">
        <v>10</v>
      </c>
      <c r="AH235" s="76">
        <v>10</v>
      </c>
      <c r="AI235" s="76">
        <v>10</v>
      </c>
      <c r="AJ235" s="76">
        <v>10</v>
      </c>
      <c r="AK235" s="76">
        <f>AE235+AF235+AG235+AH235+AI235+AJ235</f>
        <v>60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1</v>
      </c>
      <c r="S236" s="272" t="s">
        <v>166</v>
      </c>
      <c r="T236" s="222" t="s">
        <v>302</v>
      </c>
      <c r="U236" s="223" t="s">
        <v>157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0</v>
      </c>
      <c r="AF236" s="303">
        <v>30</v>
      </c>
      <c r="AG236" s="219">
        <v>0</v>
      </c>
      <c r="AH236" s="219">
        <v>0</v>
      </c>
      <c r="AI236" s="219">
        <f>AH236</f>
        <v>0</v>
      </c>
      <c r="AJ236" s="219">
        <f>AI236</f>
        <v>0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4</v>
      </c>
      <c r="U237" s="131" t="s">
        <v>146</v>
      </c>
      <c r="V237" s="132" t="s">
        <v>179</v>
      </c>
      <c r="W237" s="132" t="s">
        <v>179</v>
      </c>
      <c r="X237" s="132" t="s">
        <v>179</v>
      </c>
      <c r="Y237" s="132" t="s">
        <v>179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 t="s">
        <v>179</v>
      </c>
      <c r="AF237" s="76">
        <v>300</v>
      </c>
      <c r="AG237" s="76" t="s">
        <v>179</v>
      </c>
      <c r="AH237" s="76" t="s">
        <v>179</v>
      </c>
      <c r="AI237" s="76" t="s">
        <v>179</v>
      </c>
      <c r="AJ237" s="76" t="s">
        <v>179</v>
      </c>
      <c r="AK237" s="76">
        <v>300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2</v>
      </c>
      <c r="Q238" s="158">
        <v>3</v>
      </c>
      <c r="R238" s="158">
        <v>2</v>
      </c>
      <c r="S238" s="159" t="s">
        <v>165</v>
      </c>
      <c r="T238" s="222" t="s">
        <v>11</v>
      </c>
      <c r="U238" s="223" t="s">
        <v>157</v>
      </c>
      <c r="V238" s="224">
        <v>0</v>
      </c>
      <c r="W238" s="224">
        <v>0</v>
      </c>
      <c r="X238" s="225">
        <v>0</v>
      </c>
      <c r="Y238" s="225">
        <v>0</v>
      </c>
      <c r="Z238" s="221">
        <v>0</v>
      </c>
      <c r="AA238" s="221">
        <v>92.415000000000006</v>
      </c>
      <c r="AB238" s="221">
        <v>36.957999999999998</v>
      </c>
      <c r="AC238" s="225"/>
      <c r="AD238" s="221">
        <v>122</v>
      </c>
      <c r="AE238" s="219">
        <v>0</v>
      </c>
      <c r="AF238" s="303">
        <v>173.9</v>
      </c>
      <c r="AG238" s="219" t="s">
        <v>179</v>
      </c>
      <c r="AH238" s="219" t="str">
        <f>AG238</f>
        <v>-</v>
      </c>
      <c r="AI238" s="219" t="str">
        <f>AH238</f>
        <v>-</v>
      </c>
      <c r="AJ238" s="219" t="str">
        <f>AI238</f>
        <v>-</v>
      </c>
      <c r="AK238" s="226"/>
      <c r="AL238" s="8"/>
      <c r="AM238" s="214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51" t="s">
        <v>12</v>
      </c>
      <c r="U239" s="131" t="s">
        <v>146</v>
      </c>
      <c r="V239" s="132" t="s">
        <v>179</v>
      </c>
      <c r="W239" s="132" t="s">
        <v>179</v>
      </c>
      <c r="X239" s="132" t="s">
        <v>179</v>
      </c>
      <c r="Y239" s="132" t="s">
        <v>179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179</v>
      </c>
      <c r="AF239" s="75">
        <v>5</v>
      </c>
      <c r="AG239" s="75" t="s">
        <v>179</v>
      </c>
      <c r="AH239" s="75" t="s">
        <v>179</v>
      </c>
      <c r="AI239" s="75" t="s">
        <v>179</v>
      </c>
      <c r="AJ239" s="75" t="s">
        <v>179</v>
      </c>
      <c r="AK239" s="76">
        <v>5</v>
      </c>
      <c r="AL239" s="8"/>
      <c r="AM239" s="214"/>
      <c r="AN239" s="15"/>
      <c r="AO239" s="15"/>
      <c r="AP239" s="15"/>
      <c r="AQ239" s="15"/>
      <c r="AR239" s="15"/>
      <c r="AS239" s="15"/>
      <c r="AT239" s="15"/>
      <c r="AU239" s="15"/>
    </row>
    <row r="240" spans="1:47" ht="56.25" customHeight="1">
      <c r="A240" s="14"/>
      <c r="B240" s="14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2"/>
      <c r="R240" s="112"/>
      <c r="S240" s="112"/>
      <c r="T240" s="268" t="s">
        <v>74</v>
      </c>
      <c r="U240" s="40" t="s">
        <v>157</v>
      </c>
      <c r="V240" s="67">
        <f>V241</f>
        <v>0</v>
      </c>
      <c r="W240" s="67">
        <f>W241</f>
        <v>0</v>
      </c>
      <c r="X240" s="67" t="e">
        <f t="shared" ref="X240:AD240" si="21">X241+X253</f>
        <v>#REF!</v>
      </c>
      <c r="Y240" s="67" t="e">
        <f t="shared" si="21"/>
        <v>#REF!</v>
      </c>
      <c r="Z240" s="137" t="e">
        <f t="shared" si="21"/>
        <v>#REF!</v>
      </c>
      <c r="AA240" s="137" t="e">
        <f t="shared" si="21"/>
        <v>#REF!</v>
      </c>
      <c r="AB240" s="137" t="e">
        <f t="shared" si="21"/>
        <v>#REF!</v>
      </c>
      <c r="AC240" s="67" t="e">
        <f t="shared" si="21"/>
        <v>#REF!</v>
      </c>
      <c r="AD240" s="67" t="e">
        <f t="shared" si="21"/>
        <v>#REF!</v>
      </c>
      <c r="AE240" s="67">
        <f t="shared" ref="AE240:AJ240" si="22">AE241</f>
        <v>9633.5999999999985</v>
      </c>
      <c r="AF240" s="298">
        <f t="shared" si="22"/>
        <v>10248.300000000001</v>
      </c>
      <c r="AG240" s="67">
        <f t="shared" si="22"/>
        <v>7994.1</v>
      </c>
      <c r="AH240" s="67">
        <f t="shared" si="22"/>
        <v>7994.1</v>
      </c>
      <c r="AI240" s="67">
        <f t="shared" si="22"/>
        <v>7994.1</v>
      </c>
      <c r="AJ240" s="67">
        <f t="shared" si="22"/>
        <v>7994.1</v>
      </c>
      <c r="AK240" s="230"/>
      <c r="AL240" s="8"/>
      <c r="AM240" s="214">
        <f>AE240+AF240+AG240+AH240+AI240+AJ240</f>
        <v>51858.299999999996</v>
      </c>
      <c r="AN240" s="15"/>
      <c r="AO240" s="15"/>
      <c r="AP240" s="15"/>
      <c r="AQ240" s="15"/>
      <c r="AR240" s="15"/>
      <c r="AS240" s="15"/>
      <c r="AT240" s="15"/>
      <c r="AU240" s="15"/>
    </row>
    <row r="241" spans="1:39" s="8" customFormat="1" ht="33" customHeight="1">
      <c r="A241" s="52"/>
      <c r="B241" s="53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48"/>
      <c r="R241" s="48"/>
      <c r="S241" s="48"/>
      <c r="T241" s="128" t="s">
        <v>286</v>
      </c>
      <c r="U241" s="146" t="s">
        <v>157</v>
      </c>
      <c r="V241" s="147">
        <f>V243</f>
        <v>0</v>
      </c>
      <c r="W241" s="147">
        <f>W243</f>
        <v>0</v>
      </c>
      <c r="X241" s="147">
        <f t="shared" ref="X241:AD241" si="23">X243+X249</f>
        <v>6492.5</v>
      </c>
      <c r="Y241" s="147">
        <f t="shared" si="23"/>
        <v>6475.4989999999998</v>
      </c>
      <c r="Z241" s="147">
        <f t="shared" si="23"/>
        <v>6993.8</v>
      </c>
      <c r="AA241" s="147">
        <f t="shared" si="23"/>
        <v>6993.8</v>
      </c>
      <c r="AB241" s="147">
        <f t="shared" si="23"/>
        <v>3897.2730000000001</v>
      </c>
      <c r="AC241" s="147">
        <f t="shared" si="23"/>
        <v>8633.06</v>
      </c>
      <c r="AD241" s="147">
        <f t="shared" si="23"/>
        <v>140.5</v>
      </c>
      <c r="AE241" s="147">
        <f>AE243+AE245+AE247+AE249+AE251</f>
        <v>9633.5999999999985</v>
      </c>
      <c r="AF241" s="299">
        <f>AF243+AF245</f>
        <v>10248.300000000001</v>
      </c>
      <c r="AG241" s="299">
        <f>AG243+AG245</f>
        <v>7994.1</v>
      </c>
      <c r="AH241" s="147">
        <f>AH243+AH245</f>
        <v>7994.1</v>
      </c>
      <c r="AI241" s="147">
        <f>AI243+AI245</f>
        <v>7994.1</v>
      </c>
      <c r="AJ241" s="147">
        <f>AJ243+AJ245</f>
        <v>7994.1</v>
      </c>
      <c r="AK241" s="231"/>
      <c r="AM241" s="214">
        <f>AE241+AF241+AG241+AH241+AI241+AJ241</f>
        <v>51858.299999999996</v>
      </c>
    </row>
    <row r="242" spans="1:39" s="8" customFormat="1" ht="47.25" customHeight="1">
      <c r="A242" s="11"/>
      <c r="B242" s="12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8"/>
      <c r="R242" s="38"/>
      <c r="S242" s="38"/>
      <c r="T242" s="9" t="s">
        <v>116</v>
      </c>
      <c r="U242" s="131" t="s">
        <v>145</v>
      </c>
      <c r="V242" s="71"/>
      <c r="W242" s="71"/>
      <c r="X242" s="71"/>
      <c r="Y242" s="71"/>
      <c r="Z242" s="71"/>
      <c r="AA242" s="71"/>
      <c r="AB242" s="71"/>
      <c r="AC242" s="71"/>
      <c r="AD242" s="71"/>
      <c r="AE242" s="76">
        <v>5</v>
      </c>
      <c r="AF242" s="297">
        <v>5</v>
      </c>
      <c r="AG242" s="245">
        <v>5</v>
      </c>
      <c r="AH242" s="245">
        <v>5</v>
      </c>
      <c r="AI242" s="245">
        <v>5</v>
      </c>
      <c r="AJ242" s="245">
        <v>5</v>
      </c>
      <c r="AK242" s="245">
        <v>5</v>
      </c>
      <c r="AM242" s="214"/>
    </row>
    <row r="243" spans="1:39" s="8" customFormat="1" ht="51.75" customHeight="1">
      <c r="A243" s="11"/>
      <c r="B243" s="12"/>
      <c r="C243" s="54">
        <v>6</v>
      </c>
      <c r="D243" s="54">
        <v>5</v>
      </c>
      <c r="E243" s="54">
        <v>6</v>
      </c>
      <c r="F243" s="54">
        <v>0</v>
      </c>
      <c r="G243" s="54">
        <v>8</v>
      </c>
      <c r="H243" s="54">
        <v>0</v>
      </c>
      <c r="I243" s="54">
        <v>4</v>
      </c>
      <c r="J243" s="55">
        <v>2</v>
      </c>
      <c r="K243" s="55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2</v>
      </c>
      <c r="S243" s="38" t="s">
        <v>164</v>
      </c>
      <c r="T243" s="34" t="s">
        <v>75</v>
      </c>
      <c r="U243" s="185" t="s">
        <v>157</v>
      </c>
      <c r="V243" s="71">
        <v>0</v>
      </c>
      <c r="W243" s="71">
        <v>0</v>
      </c>
      <c r="X243" s="70">
        <v>6362.5</v>
      </c>
      <c r="Y243" s="70">
        <v>6362.4989999999998</v>
      </c>
      <c r="Z243" s="135">
        <v>6971.5</v>
      </c>
      <c r="AA243" s="135">
        <v>6971.5</v>
      </c>
      <c r="AB243" s="135">
        <v>3896.2730000000001</v>
      </c>
      <c r="AC243" s="137">
        <v>8621.06</v>
      </c>
      <c r="AD243" s="137"/>
      <c r="AE243" s="275">
        <v>6886.15</v>
      </c>
      <c r="AF243" s="298">
        <v>10241.200000000001</v>
      </c>
      <c r="AG243" s="70">
        <v>7987</v>
      </c>
      <c r="AH243" s="70">
        <f>AG243</f>
        <v>7987</v>
      </c>
      <c r="AI243" s="70">
        <f>AH243</f>
        <v>7987</v>
      </c>
      <c r="AJ243" s="70">
        <f>AI243</f>
        <v>7987</v>
      </c>
      <c r="AK243" s="161"/>
      <c r="AM243" s="214">
        <f>AE243+AF243+AG243+AH243+AI243+AJ243</f>
        <v>49075.35</v>
      </c>
    </row>
    <row r="244" spans="1:39" s="8" customFormat="1" ht="30" customHeight="1">
      <c r="A244" s="12"/>
      <c r="B244" s="12"/>
      <c r="C244" s="37"/>
      <c r="D244" s="37"/>
      <c r="E244" s="37"/>
      <c r="F244" s="37"/>
      <c r="G244" s="37"/>
      <c r="H244" s="37"/>
      <c r="I244" s="37"/>
      <c r="J244" s="55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76</v>
      </c>
      <c r="U244" s="150" t="s">
        <v>157</v>
      </c>
      <c r="V244" s="132" t="s">
        <v>179</v>
      </c>
      <c r="W244" s="132" t="s">
        <v>179</v>
      </c>
      <c r="X244" s="133">
        <v>6.2</v>
      </c>
      <c r="Y244" s="133">
        <v>6.2</v>
      </c>
      <c r="Z244" s="133">
        <v>6.2</v>
      </c>
      <c r="AA244" s="133">
        <v>6.2</v>
      </c>
      <c r="AB244" s="133">
        <v>6.2</v>
      </c>
      <c r="AC244" s="133"/>
      <c r="AD244" s="133">
        <v>6.2</v>
      </c>
      <c r="AE244" s="275">
        <v>11.163</v>
      </c>
      <c r="AF244" s="295">
        <v>11.163</v>
      </c>
      <c r="AG244" s="70">
        <v>11.163</v>
      </c>
      <c r="AH244" s="70">
        <v>11.163</v>
      </c>
      <c r="AI244" s="70">
        <v>11.163</v>
      </c>
      <c r="AJ244" s="70">
        <v>11.163</v>
      </c>
      <c r="AK244" s="70">
        <v>11.163</v>
      </c>
      <c r="AM244" s="214">
        <f>AE244+AF244+AG244+AH244+AI244+AJ244</f>
        <v>66.977999999999994</v>
      </c>
    </row>
    <row r="245" spans="1:39" s="8" customFormat="1" ht="48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55">
        <v>5</v>
      </c>
      <c r="M245" s="55">
        <v>0</v>
      </c>
      <c r="N245" s="55">
        <v>1</v>
      </c>
      <c r="O245" s="55">
        <v>2</v>
      </c>
      <c r="P245" s="55">
        <v>3</v>
      </c>
      <c r="Q245" s="38">
        <v>0</v>
      </c>
      <c r="R245" s="38">
        <v>5</v>
      </c>
      <c r="S245" s="38" t="s">
        <v>164</v>
      </c>
      <c r="T245" s="51" t="s">
        <v>263</v>
      </c>
      <c r="U245" s="131" t="s">
        <v>157</v>
      </c>
      <c r="V245" s="132">
        <v>0</v>
      </c>
      <c r="W245" s="132">
        <v>0</v>
      </c>
      <c r="X245" s="70">
        <v>130</v>
      </c>
      <c r="Y245" s="70">
        <v>113</v>
      </c>
      <c r="Z245" s="149">
        <v>22.3</v>
      </c>
      <c r="AA245" s="149">
        <v>22.3</v>
      </c>
      <c r="AB245" s="149">
        <v>1</v>
      </c>
      <c r="AC245" s="142">
        <v>12</v>
      </c>
      <c r="AD245" s="132">
        <v>140.5</v>
      </c>
      <c r="AE245" s="275">
        <v>8</v>
      </c>
      <c r="AF245" s="295">
        <v>7.1</v>
      </c>
      <c r="AG245" s="70">
        <v>7.1</v>
      </c>
      <c r="AH245" s="70">
        <f>AG245</f>
        <v>7.1</v>
      </c>
      <c r="AI245" s="70">
        <f>AH245</f>
        <v>7.1</v>
      </c>
      <c r="AJ245" s="70">
        <f>AI245</f>
        <v>7.1</v>
      </c>
      <c r="AK245" s="132"/>
      <c r="AM245" s="214">
        <f>AE245+AF245+AG245+AH245+AI245+AJ245</f>
        <v>43.5</v>
      </c>
    </row>
    <row r="246" spans="1:39" s="8" customFormat="1" ht="33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51" t="s">
        <v>274</v>
      </c>
      <c r="U246" s="131" t="s">
        <v>182</v>
      </c>
      <c r="V246" s="132" t="s">
        <v>179</v>
      </c>
      <c r="W246" s="132" t="s">
        <v>179</v>
      </c>
      <c r="X246" s="133">
        <v>100</v>
      </c>
      <c r="Y246" s="133">
        <v>100</v>
      </c>
      <c r="Z246" s="133">
        <v>100</v>
      </c>
      <c r="AA246" s="133">
        <v>100</v>
      </c>
      <c r="AB246" s="133">
        <v>100</v>
      </c>
      <c r="AC246" s="133"/>
      <c r="AD246" s="133">
        <v>100</v>
      </c>
      <c r="AE246" s="288">
        <v>1</v>
      </c>
      <c r="AF246" s="300">
        <v>1</v>
      </c>
      <c r="AG246" s="75">
        <v>1</v>
      </c>
      <c r="AH246" s="75">
        <v>1</v>
      </c>
      <c r="AI246" s="75">
        <v>1</v>
      </c>
      <c r="AJ246" s="75">
        <v>1</v>
      </c>
      <c r="AK246" s="75">
        <v>1</v>
      </c>
      <c r="AL246" s="133">
        <v>100</v>
      </c>
      <c r="AM246" s="214"/>
    </row>
    <row r="247" spans="1:39" s="8" customFormat="1" ht="36" customHeight="1">
      <c r="A247" s="11"/>
      <c r="B247" s="12"/>
      <c r="C247" s="37">
        <v>6</v>
      </c>
      <c r="D247" s="37">
        <v>5</v>
      </c>
      <c r="E247" s="37">
        <v>6</v>
      </c>
      <c r="F247" s="37">
        <v>0</v>
      </c>
      <c r="G247" s="37">
        <v>8</v>
      </c>
      <c r="H247" s="37">
        <v>0</v>
      </c>
      <c r="I247" s="37">
        <v>4</v>
      </c>
      <c r="J247" s="55">
        <v>2</v>
      </c>
      <c r="K247" s="37">
        <v>2</v>
      </c>
      <c r="L247" s="37">
        <v>2</v>
      </c>
      <c r="M247" s="37">
        <v>0</v>
      </c>
      <c r="N247" s="37">
        <v>2</v>
      </c>
      <c r="O247" s="37">
        <v>2</v>
      </c>
      <c r="P247" s="43">
        <v>3</v>
      </c>
      <c r="Q247" s="37">
        <v>2</v>
      </c>
      <c r="R247" s="37">
        <v>4</v>
      </c>
      <c r="S247" s="38" t="s">
        <v>164</v>
      </c>
      <c r="T247" s="51" t="s">
        <v>6</v>
      </c>
      <c r="U247" s="131" t="s">
        <v>157</v>
      </c>
      <c r="V247" s="79">
        <v>0</v>
      </c>
      <c r="W247" s="79">
        <v>0</v>
      </c>
      <c r="X247" s="133">
        <v>150</v>
      </c>
      <c r="Y247" s="133">
        <v>150</v>
      </c>
      <c r="Z247" s="133">
        <v>0</v>
      </c>
      <c r="AA247" s="133">
        <v>0</v>
      </c>
      <c r="AB247" s="133">
        <v>0</v>
      </c>
      <c r="AC247" s="133">
        <v>0</v>
      </c>
      <c r="AD247" s="133">
        <v>1081.0999999999999</v>
      </c>
      <c r="AE247" s="275">
        <v>51.9</v>
      </c>
      <c r="AF247" s="295">
        <v>0</v>
      </c>
      <c r="AG247" s="70">
        <v>0</v>
      </c>
      <c r="AH247" s="70">
        <v>0</v>
      </c>
      <c r="AI247" s="70">
        <v>0</v>
      </c>
      <c r="AJ247" s="70">
        <v>0</v>
      </c>
      <c r="AK247" s="132"/>
      <c r="AM247" s="214">
        <f>AE247+AF247+AG247+AH247+AI247+AJ247</f>
        <v>51.9</v>
      </c>
    </row>
    <row r="248" spans="1:39" s="8" customFormat="1" ht="18.75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43"/>
      <c r="N248" s="37"/>
      <c r="O248" s="37"/>
      <c r="P248" s="37"/>
      <c r="Q248" s="38"/>
      <c r="R248" s="38"/>
      <c r="S248" s="38"/>
      <c r="T248" s="51" t="s">
        <v>264</v>
      </c>
      <c r="U248" s="131" t="s">
        <v>146</v>
      </c>
      <c r="V248" s="132" t="s">
        <v>179</v>
      </c>
      <c r="W248" s="132" t="s">
        <v>179</v>
      </c>
      <c r="X248" s="75">
        <v>3</v>
      </c>
      <c r="Y248" s="75">
        <v>3</v>
      </c>
      <c r="Z248" s="75">
        <v>0</v>
      </c>
      <c r="AA248" s="75">
        <v>0</v>
      </c>
      <c r="AB248" s="75">
        <v>0</v>
      </c>
      <c r="AC248" s="75"/>
      <c r="AD248" s="75">
        <v>0</v>
      </c>
      <c r="AE248" s="288">
        <v>61</v>
      </c>
      <c r="AF248" s="295" t="s">
        <v>179</v>
      </c>
      <c r="AG248" s="70" t="s">
        <v>179</v>
      </c>
      <c r="AH248" s="70" t="s">
        <v>179</v>
      </c>
      <c r="AI248" s="70" t="s">
        <v>179</v>
      </c>
      <c r="AJ248" s="70" t="s">
        <v>179</v>
      </c>
      <c r="AK248" s="75">
        <v>61</v>
      </c>
      <c r="AM248" s="214"/>
    </row>
    <row r="249" spans="1:39" s="8" customFormat="1" ht="32.65" customHeight="1">
      <c r="A249" s="11"/>
      <c r="B249" s="12"/>
      <c r="C249" s="37">
        <v>6</v>
      </c>
      <c r="D249" s="37">
        <v>5</v>
      </c>
      <c r="E249" s="238">
        <v>6</v>
      </c>
      <c r="F249" s="238">
        <v>0</v>
      </c>
      <c r="G249" s="238">
        <v>8</v>
      </c>
      <c r="H249" s="238">
        <v>0</v>
      </c>
      <c r="I249" s="238">
        <v>4</v>
      </c>
      <c r="J249" s="249">
        <v>2</v>
      </c>
      <c r="K249" s="238">
        <v>2</v>
      </c>
      <c r="L249" s="249">
        <v>5</v>
      </c>
      <c r="M249" s="249">
        <v>0</v>
      </c>
      <c r="N249" s="249">
        <v>1</v>
      </c>
      <c r="O249" s="249">
        <v>1</v>
      </c>
      <c r="P249" s="249">
        <v>0</v>
      </c>
      <c r="Q249" s="265">
        <v>2</v>
      </c>
      <c r="R249" s="265">
        <v>0</v>
      </c>
      <c r="S249" s="265">
        <v>0</v>
      </c>
      <c r="T249" s="145" t="s">
        <v>77</v>
      </c>
      <c r="U249" s="131" t="s">
        <v>157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5">
        <v>2443.15</v>
      </c>
      <c r="AF249" s="295">
        <v>0</v>
      </c>
      <c r="AG249" s="70">
        <v>0</v>
      </c>
      <c r="AH249" s="70">
        <v>0</v>
      </c>
      <c r="AI249" s="70">
        <v>0</v>
      </c>
      <c r="AJ249" s="70">
        <v>0</v>
      </c>
      <c r="AK249" s="132"/>
      <c r="AM249" s="214">
        <f>AE249+AF249+AG249+AH249+AI249+AJ249</f>
        <v>2443.15</v>
      </c>
    </row>
    <row r="250" spans="1:39" s="8" customFormat="1" ht="33.75" customHeight="1">
      <c r="A250" s="11"/>
      <c r="B250" s="12"/>
      <c r="C250" s="37"/>
      <c r="D250" s="37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159"/>
      <c r="R250" s="159"/>
      <c r="S250" s="159"/>
      <c r="T250" s="51" t="s">
        <v>7</v>
      </c>
      <c r="U250" s="131" t="s">
        <v>147</v>
      </c>
      <c r="V250" s="132" t="s">
        <v>179</v>
      </c>
      <c r="W250" s="132" t="s">
        <v>179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76">
        <v>100</v>
      </c>
      <c r="AF250" s="295" t="s">
        <v>179</v>
      </c>
      <c r="AG250" s="70" t="s">
        <v>179</v>
      </c>
      <c r="AH250" s="70" t="s">
        <v>179</v>
      </c>
      <c r="AI250" s="70" t="s">
        <v>179</v>
      </c>
      <c r="AJ250" s="70" t="s">
        <v>179</v>
      </c>
      <c r="AK250" s="132">
        <v>100</v>
      </c>
      <c r="AL250" s="133">
        <v>100</v>
      </c>
      <c r="AM250" s="214"/>
    </row>
    <row r="251" spans="1:39" s="8" customFormat="1" ht="49.5" customHeight="1">
      <c r="A251" s="11"/>
      <c r="B251" s="12"/>
      <c r="C251" s="37">
        <v>6</v>
      </c>
      <c r="D251" s="37">
        <v>5</v>
      </c>
      <c r="E251" s="238">
        <v>6</v>
      </c>
      <c r="F251" s="238">
        <v>0</v>
      </c>
      <c r="G251" s="238">
        <v>8</v>
      </c>
      <c r="H251" s="238">
        <v>0</v>
      </c>
      <c r="I251" s="238">
        <v>4</v>
      </c>
      <c r="J251" s="249">
        <v>2</v>
      </c>
      <c r="K251" s="238">
        <v>2</v>
      </c>
      <c r="L251" s="238">
        <v>5</v>
      </c>
      <c r="M251" s="238">
        <v>0</v>
      </c>
      <c r="N251" s="238">
        <v>1</v>
      </c>
      <c r="O251" s="238" t="s">
        <v>289</v>
      </c>
      <c r="P251" s="247">
        <v>0</v>
      </c>
      <c r="Q251" s="247">
        <v>2</v>
      </c>
      <c r="R251" s="247">
        <v>0</v>
      </c>
      <c r="S251" s="38" t="s">
        <v>164</v>
      </c>
      <c r="T251" s="145" t="s">
        <v>78</v>
      </c>
      <c r="U251" s="131" t="s">
        <v>157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5">
        <v>244.4</v>
      </c>
      <c r="AF251" s="295">
        <v>0</v>
      </c>
      <c r="AG251" s="70">
        <v>0</v>
      </c>
      <c r="AH251" s="70">
        <v>0</v>
      </c>
      <c r="AI251" s="70">
        <v>0</v>
      </c>
      <c r="AJ251" s="70">
        <v>0</v>
      </c>
      <c r="AK251" s="132"/>
      <c r="AM251" s="214">
        <f>AE251+AF251+AG251+AH251+AI251+AJ251</f>
        <v>244.4</v>
      </c>
    </row>
    <row r="252" spans="1:39" s="8" customFormat="1" ht="33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7</v>
      </c>
      <c r="U252" s="131" t="s">
        <v>147</v>
      </c>
      <c r="V252" s="132" t="s">
        <v>179</v>
      </c>
      <c r="W252" s="132" t="s">
        <v>179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132">
        <v>100</v>
      </c>
      <c r="AF252" s="295" t="s">
        <v>179</v>
      </c>
      <c r="AG252" s="70" t="s">
        <v>179</v>
      </c>
      <c r="AH252" s="70" t="s">
        <v>179</v>
      </c>
      <c r="AI252" s="70" t="s">
        <v>179</v>
      </c>
      <c r="AJ252" s="70" t="s">
        <v>179</v>
      </c>
      <c r="AK252" s="132">
        <v>100</v>
      </c>
      <c r="AM252" s="214"/>
    </row>
    <row r="253" spans="1:39" s="8" customFormat="1" ht="25.5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8"/>
      <c r="R253" s="38"/>
      <c r="S253" s="38"/>
      <c r="T253" s="271" t="s">
        <v>79</v>
      </c>
      <c r="U253" s="146" t="s">
        <v>157</v>
      </c>
      <c r="V253" s="147" t="e">
        <f>#REF!</f>
        <v>#REF!</v>
      </c>
      <c r="W253" s="147" t="e">
        <f>#REF!</f>
        <v>#REF!</v>
      </c>
      <c r="X253" s="147" t="e">
        <f>#REF!+#REF!</f>
        <v>#REF!</v>
      </c>
      <c r="Y253" s="147" t="e">
        <f>#REF!+#REF!</f>
        <v>#REF!</v>
      </c>
      <c r="Z253" s="149" t="e">
        <f>#REF!+#REF!</f>
        <v>#REF!</v>
      </c>
      <c r="AA253" s="149" t="e">
        <f>#REF!+#REF!</f>
        <v>#REF!</v>
      </c>
      <c r="AB253" s="149" t="e">
        <f>#REF!+#REF!</f>
        <v>#REF!</v>
      </c>
      <c r="AC253" s="147" t="e">
        <f>#REF!+#REF!</f>
        <v>#REF!</v>
      </c>
      <c r="AD253" s="147" t="e">
        <f>#REF!+#REF!</f>
        <v>#REF!</v>
      </c>
      <c r="AE253" s="147">
        <v>0</v>
      </c>
      <c r="AF253" s="299">
        <v>0</v>
      </c>
      <c r="AG253" s="147">
        <v>0</v>
      </c>
      <c r="AH253" s="147">
        <v>0</v>
      </c>
      <c r="AI253" s="147">
        <v>0</v>
      </c>
      <c r="AJ253" s="147">
        <v>0</v>
      </c>
      <c r="AK253" s="231"/>
      <c r="AM253" s="214">
        <f>AE253</f>
        <v>0</v>
      </c>
    </row>
    <row r="254" spans="1:39" s="8" customFormat="1" ht="20.2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8"/>
      <c r="R254" s="38"/>
      <c r="S254" s="38"/>
      <c r="T254" s="222" t="s">
        <v>275</v>
      </c>
      <c r="U254" s="188" t="s">
        <v>145</v>
      </c>
      <c r="V254" s="71">
        <v>0</v>
      </c>
      <c r="W254" s="71">
        <v>0</v>
      </c>
      <c r="X254" s="132">
        <v>100</v>
      </c>
      <c r="Y254" s="132">
        <v>100</v>
      </c>
      <c r="Z254" s="71">
        <v>100</v>
      </c>
      <c r="AA254" s="71">
        <v>100</v>
      </c>
      <c r="AB254" s="71">
        <v>100</v>
      </c>
      <c r="AC254" s="71"/>
      <c r="AD254" s="71">
        <v>100</v>
      </c>
      <c r="AE254" s="76">
        <v>57</v>
      </c>
      <c r="AF254" s="297">
        <v>57</v>
      </c>
      <c r="AG254" s="245">
        <v>57</v>
      </c>
      <c r="AH254" s="245">
        <v>57</v>
      </c>
      <c r="AI254" s="245">
        <v>57</v>
      </c>
      <c r="AJ254" s="245">
        <v>57</v>
      </c>
      <c r="AK254" s="75">
        <f>AJ254</f>
        <v>57</v>
      </c>
      <c r="AM254" s="214"/>
    </row>
    <row r="255" spans="1:39" s="8" customFormat="1" ht="60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87</v>
      </c>
      <c r="U255" s="131" t="s">
        <v>182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179</v>
      </c>
      <c r="AC255" s="13">
        <v>2019</v>
      </c>
      <c r="AD255" s="248"/>
      <c r="AE255" s="75">
        <v>1</v>
      </c>
      <c r="AF255" s="300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36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117</v>
      </c>
      <c r="U256" s="188" t="s">
        <v>145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48"/>
      <c r="AE256" s="76">
        <v>20</v>
      </c>
      <c r="AF256" s="300">
        <v>20</v>
      </c>
      <c r="AG256" s="75">
        <v>20</v>
      </c>
      <c r="AH256" s="75">
        <v>20</v>
      </c>
      <c r="AI256" s="75">
        <v>20</v>
      </c>
      <c r="AJ256" s="75">
        <v>20</v>
      </c>
      <c r="AK256" s="75">
        <f>AE256+AF256+AG256+AH256+AI256+AJ256</f>
        <v>120</v>
      </c>
    </row>
    <row r="257" spans="1:213" s="8" customFormat="1" ht="48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43"/>
      <c r="N257" s="37"/>
      <c r="O257" s="37"/>
      <c r="P257" s="37"/>
      <c r="Q257" s="38"/>
      <c r="R257" s="38"/>
      <c r="S257" s="38"/>
      <c r="T257" s="9" t="s">
        <v>5</v>
      </c>
      <c r="U257" s="131" t="s">
        <v>182</v>
      </c>
      <c r="V257" s="44">
        <v>1</v>
      </c>
      <c r="W257" s="44">
        <v>1</v>
      </c>
      <c r="X257" s="44">
        <v>1</v>
      </c>
      <c r="Y257" s="44">
        <v>1</v>
      </c>
      <c r="Z257" s="44">
        <v>1</v>
      </c>
      <c r="AA257" s="44">
        <v>1</v>
      </c>
      <c r="AB257" s="44" t="s">
        <v>179</v>
      </c>
      <c r="AC257" s="13">
        <v>2019</v>
      </c>
      <c r="AD257" s="248"/>
      <c r="AE257" s="76">
        <v>1</v>
      </c>
      <c r="AF257" s="300">
        <v>1</v>
      </c>
      <c r="AG257" s="75">
        <v>1</v>
      </c>
      <c r="AH257" s="75">
        <v>1</v>
      </c>
      <c r="AI257" s="75">
        <v>1</v>
      </c>
      <c r="AJ257" s="75">
        <v>1</v>
      </c>
      <c r="AK257" s="75"/>
    </row>
    <row r="258" spans="1:213" s="8" customFormat="1" ht="46.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118</v>
      </c>
      <c r="U258" s="188" t="s">
        <v>147</v>
      </c>
      <c r="V258" s="44">
        <v>4</v>
      </c>
      <c r="W258" s="44">
        <v>4</v>
      </c>
      <c r="X258" s="44">
        <v>4</v>
      </c>
      <c r="Y258" s="44">
        <v>4</v>
      </c>
      <c r="Z258" s="44">
        <v>4</v>
      </c>
      <c r="AA258" s="44">
        <v>4</v>
      </c>
      <c r="AB258" s="76">
        <f>SUM(V258:AA258)</f>
        <v>24</v>
      </c>
      <c r="AC258" s="13">
        <v>2019</v>
      </c>
      <c r="AD258" s="248"/>
      <c r="AE258" s="132">
        <v>100</v>
      </c>
      <c r="AF258" s="278">
        <v>100</v>
      </c>
      <c r="AG258" s="132">
        <v>100</v>
      </c>
      <c r="AH258" s="132">
        <v>100</v>
      </c>
      <c r="AI258" s="132">
        <v>100</v>
      </c>
      <c r="AJ258" s="132">
        <v>100</v>
      </c>
      <c r="AK258" s="132">
        <v>100</v>
      </c>
    </row>
    <row r="259" spans="1:213" ht="26.25" customHeight="1">
      <c r="A259" s="62"/>
      <c r="B259" s="62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7"/>
      <c r="R259" s="57"/>
      <c r="S259" s="57"/>
      <c r="T259" s="268" t="s">
        <v>160</v>
      </c>
      <c r="U259" s="40" t="s">
        <v>157</v>
      </c>
      <c r="V259" s="85" t="e">
        <f>V261+V266</f>
        <v>#REF!</v>
      </c>
      <c r="W259" s="85" t="e">
        <f>SUM(W266,W274,W261,#REF!)</f>
        <v>#REF!</v>
      </c>
      <c r="X259" s="85" t="e">
        <f>SUM(X266,X274,X261,#REF!)</f>
        <v>#REF!</v>
      </c>
      <c r="Y259" s="85" t="e">
        <f>SUM(Y266,Y274,Y261,#REF!)</f>
        <v>#REF!</v>
      </c>
      <c r="Z259" s="143" t="e">
        <f>SUM(Z266,Z274,Z261,#REF!)</f>
        <v>#REF!</v>
      </c>
      <c r="AA259" s="143" t="e">
        <f>SUM(AA266,AA274,AA261,#REF!)</f>
        <v>#REF!</v>
      </c>
      <c r="AB259" s="143" t="e">
        <f>SUM(AB266,AB274,AB261,#REF!)</f>
        <v>#REF!</v>
      </c>
      <c r="AC259" s="85" t="e">
        <f>SUM(AC266,AC274,AC261,#REF!)</f>
        <v>#REF!</v>
      </c>
      <c r="AD259" s="85" t="e">
        <f>SUM(AD266,AD274,AD261,#REF!)</f>
        <v>#REF!</v>
      </c>
      <c r="AE259" s="85">
        <f t="shared" ref="AE259:AJ259" si="24">SUM(AE261+AE264+AE265+AE266)</f>
        <v>6705.915</v>
      </c>
      <c r="AF259" s="304">
        <f t="shared" si="24"/>
        <v>7145.9</v>
      </c>
      <c r="AG259" s="85">
        <f t="shared" si="24"/>
        <v>6837.3</v>
      </c>
      <c r="AH259" s="85">
        <f t="shared" si="24"/>
        <v>6837.3</v>
      </c>
      <c r="AI259" s="85">
        <f t="shared" si="24"/>
        <v>6837.3</v>
      </c>
      <c r="AJ259" s="85">
        <f t="shared" si="24"/>
        <v>6837.3</v>
      </c>
      <c r="AK259" s="235"/>
      <c r="AL259" s="8"/>
      <c r="AM259" s="214">
        <f>AE259+AF259+AG259+AH259+AI259+AJ259</f>
        <v>41201.014999999999</v>
      </c>
    </row>
    <row r="260" spans="1:213" s="123" customFormat="1" ht="33" customHeight="1">
      <c r="A260" s="122"/>
      <c r="B260" s="122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92"/>
      <c r="R260" s="92"/>
      <c r="S260" s="92"/>
      <c r="T260" s="128" t="s">
        <v>180</v>
      </c>
      <c r="U260" s="128"/>
      <c r="V260" s="109" t="e">
        <f>V259</f>
        <v>#REF!</v>
      </c>
      <c r="W260" s="109" t="e">
        <f t="shared" ref="W260:AB260" si="25">W259</f>
        <v>#REF!</v>
      </c>
      <c r="X260" s="109" t="e">
        <f t="shared" si="25"/>
        <v>#REF!</v>
      </c>
      <c r="Y260" s="109" t="e">
        <f t="shared" si="25"/>
        <v>#REF!</v>
      </c>
      <c r="Z260" s="109" t="e">
        <f t="shared" si="25"/>
        <v>#REF!</v>
      </c>
      <c r="AA260" s="109" t="e">
        <f t="shared" si="25"/>
        <v>#REF!</v>
      </c>
      <c r="AB260" s="109" t="e">
        <f t="shared" si="25"/>
        <v>#REF!</v>
      </c>
      <c r="AC260" s="109"/>
      <c r="AD260" s="109" t="e">
        <f>AD259</f>
        <v>#REF!</v>
      </c>
      <c r="AE260" s="281"/>
      <c r="AF260" s="305"/>
      <c r="AG260" s="128"/>
      <c r="AH260" s="128"/>
      <c r="AI260" s="128"/>
      <c r="AJ260" s="128"/>
      <c r="AK260" s="128"/>
      <c r="AL260" s="94"/>
      <c r="AM260" s="214"/>
    </row>
    <row r="261" spans="1:213" s="4" customFormat="1" ht="18.75" customHeight="1">
      <c r="A261" s="6"/>
      <c r="B261" s="6"/>
      <c r="C261" s="37">
        <v>6</v>
      </c>
      <c r="D261" s="37">
        <v>5</v>
      </c>
      <c r="E261" s="37">
        <v>6</v>
      </c>
      <c r="F261" s="37">
        <v>0</v>
      </c>
      <c r="G261" s="37">
        <v>8</v>
      </c>
      <c r="H261" s="37">
        <v>0</v>
      </c>
      <c r="I261" s="37">
        <v>4</v>
      </c>
      <c r="J261" s="37">
        <v>2</v>
      </c>
      <c r="K261" s="37">
        <v>2</v>
      </c>
      <c r="L261" s="37">
        <v>9</v>
      </c>
      <c r="M261" s="37">
        <v>0</v>
      </c>
      <c r="N261" s="37">
        <v>0</v>
      </c>
      <c r="O261" s="37">
        <v>2</v>
      </c>
      <c r="P261" s="37">
        <v>0</v>
      </c>
      <c r="Q261" s="48">
        <v>5</v>
      </c>
      <c r="R261" s="48">
        <v>0</v>
      </c>
      <c r="S261" s="48" t="s">
        <v>176</v>
      </c>
      <c r="T261" s="34" t="s">
        <v>130</v>
      </c>
      <c r="U261" s="185" t="s">
        <v>157</v>
      </c>
      <c r="V261" s="98" t="e">
        <f>SUM(#REF!,V263)</f>
        <v>#REF!</v>
      </c>
      <c r="W261" s="109" t="e">
        <f>SUM(#REF!,W263)</f>
        <v>#REF!</v>
      </c>
      <c r="X261" s="109" t="e">
        <f>SUM(#REF!,X263)</f>
        <v>#REF!</v>
      </c>
      <c r="Y261" s="109">
        <v>964.976</v>
      </c>
      <c r="Z261" s="144" t="e">
        <f>SUM(#REF!,Z263)</f>
        <v>#REF!</v>
      </c>
      <c r="AA261" s="144" t="e">
        <f>SUM(#REF!,AA263)</f>
        <v>#REF!</v>
      </c>
      <c r="AB261" s="144">
        <v>568.14400000000001</v>
      </c>
      <c r="AC261" s="144">
        <v>984.9</v>
      </c>
      <c r="AD261" s="109">
        <v>0</v>
      </c>
      <c r="AE261" s="275">
        <v>1080.9549999999999</v>
      </c>
      <c r="AF261" s="295">
        <v>1107.5</v>
      </c>
      <c r="AG261" s="70">
        <v>1107.5</v>
      </c>
      <c r="AH261" s="70">
        <f t="shared" ref="AH261:AJ263" si="26">AG261</f>
        <v>1107.5</v>
      </c>
      <c r="AI261" s="70">
        <f t="shared" si="26"/>
        <v>1107.5</v>
      </c>
      <c r="AJ261" s="70">
        <f t="shared" si="26"/>
        <v>1107.5</v>
      </c>
      <c r="AK261" s="132"/>
      <c r="AL261" s="8"/>
      <c r="AM261" s="214">
        <f>AE261+AF261+AG261+AH261+AI261+AJ261</f>
        <v>6618.4549999999999</v>
      </c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s="4" customFormat="1" ht="30" hidden="1">
      <c r="A262" s="6"/>
      <c r="B262" s="6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48"/>
      <c r="R262" s="48"/>
      <c r="S262" s="48"/>
      <c r="T262" s="9" t="s">
        <v>140</v>
      </c>
      <c r="U262" s="185"/>
      <c r="V262" s="98"/>
      <c r="W262" s="109"/>
      <c r="X262" s="109"/>
      <c r="Y262" s="109"/>
      <c r="Z262" s="144"/>
      <c r="AA262" s="144"/>
      <c r="AB262" s="144"/>
      <c r="AC262" s="144"/>
      <c r="AD262" s="109"/>
      <c r="AE262" s="275">
        <f>AD262</f>
        <v>0</v>
      </c>
      <c r="AF262" s="295" t="e">
        <f>#REF!</f>
        <v>#REF!</v>
      </c>
      <c r="AG262" s="70" t="e">
        <f>#REF!</f>
        <v>#REF!</v>
      </c>
      <c r="AH262" s="70" t="e">
        <f t="shared" si="26"/>
        <v>#REF!</v>
      </c>
      <c r="AI262" s="70" t="e">
        <f t="shared" si="26"/>
        <v>#REF!</v>
      </c>
      <c r="AJ262" s="70" t="e">
        <f t="shared" si="26"/>
        <v>#REF!</v>
      </c>
      <c r="AK262" s="132"/>
      <c r="AL262" s="8"/>
      <c r="AM262" s="214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</row>
    <row r="263" spans="1:213" s="4" customFormat="1" ht="29.25" hidden="1" customHeight="1">
      <c r="A263" s="6"/>
      <c r="B263" s="6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8"/>
      <c r="R263" s="38"/>
      <c r="S263" s="38"/>
      <c r="T263" s="9" t="s">
        <v>141</v>
      </c>
      <c r="U263" s="188" t="s">
        <v>157</v>
      </c>
      <c r="V263" s="81">
        <v>55.8</v>
      </c>
      <c r="W263" s="71">
        <v>58.5</v>
      </c>
      <c r="X263" s="132">
        <v>58.3</v>
      </c>
      <c r="Y263" s="132">
        <v>58.3</v>
      </c>
      <c r="Z263" s="71">
        <v>58.5</v>
      </c>
      <c r="AA263" s="71">
        <v>58.5</v>
      </c>
      <c r="AB263" s="71">
        <v>58.5</v>
      </c>
      <c r="AC263" s="71"/>
      <c r="AD263" s="71">
        <f>SUM(Z263)</f>
        <v>58.5</v>
      </c>
      <c r="AE263" s="276">
        <v>0</v>
      </c>
      <c r="AF263" s="278">
        <v>0</v>
      </c>
      <c r="AG263" s="132">
        <v>0</v>
      </c>
      <c r="AH263" s="132">
        <v>0</v>
      </c>
      <c r="AI263" s="70">
        <f t="shared" si="26"/>
        <v>0</v>
      </c>
      <c r="AJ263" s="70">
        <f t="shared" si="26"/>
        <v>0</v>
      </c>
      <c r="AK263" s="132"/>
      <c r="AL263" s="8"/>
      <c r="AM263" s="214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</row>
    <row r="264" spans="1:213" ht="18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>
        <v>2</v>
      </c>
      <c r="P264" s="37">
        <v>0</v>
      </c>
      <c r="Q264" s="48">
        <v>5</v>
      </c>
      <c r="R264" s="48">
        <v>1</v>
      </c>
      <c r="S264" s="48" t="s">
        <v>176</v>
      </c>
      <c r="T264" s="34" t="s">
        <v>129</v>
      </c>
      <c r="U264" s="185" t="s">
        <v>157</v>
      </c>
      <c r="V264" s="98">
        <f>SUM(V267,V268,V269,V270,V271,V272)</f>
        <v>3697.9</v>
      </c>
      <c r="W264" s="109">
        <v>3884.15</v>
      </c>
      <c r="X264" s="98">
        <f>SUM(X267,X268,X269,X270,X271)</f>
        <v>4619.4000000000005</v>
      </c>
      <c r="Y264" s="98">
        <v>4513.6989999999996</v>
      </c>
      <c r="Z264" s="143">
        <v>5268.6</v>
      </c>
      <c r="AA264" s="143">
        <f>SUM(AA267,AA268,AA269,AA270,AA271)</f>
        <v>5302.4</v>
      </c>
      <c r="AB264" s="143">
        <v>2770.672</v>
      </c>
      <c r="AC264" s="143">
        <f>SUM(AC267,AC268,AC269,AC270,AC271)</f>
        <v>5776.73</v>
      </c>
      <c r="AD264" s="143">
        <f>SUM(AD267,AD268,AD269,AD270,AD271)</f>
        <v>3582</v>
      </c>
      <c r="AE264" s="286">
        <v>5383.86</v>
      </c>
      <c r="AF264" s="304">
        <v>6038.4</v>
      </c>
      <c r="AG264" s="286">
        <v>5729.8</v>
      </c>
      <c r="AH264" s="286">
        <v>5729.8</v>
      </c>
      <c r="AI264" s="286">
        <f>AH264</f>
        <v>5729.8</v>
      </c>
      <c r="AJ264" s="286">
        <f>AI264</f>
        <v>5729.8</v>
      </c>
      <c r="AK264" s="287"/>
      <c r="AL264" s="47"/>
      <c r="AM264" s="214">
        <f>AE264+AF264+AG264+AH264+AI264+AJ264</f>
        <v>34341.46</v>
      </c>
      <c r="AN264" s="289">
        <f>AM264+AM265+AM266</f>
        <v>34582.559999999998</v>
      </c>
    </row>
    <row r="265" spans="1:213" ht="43.9" customHeight="1">
      <c r="A265" s="62"/>
      <c r="B265" s="62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1</v>
      </c>
      <c r="P265" s="37">
        <v>0</v>
      </c>
      <c r="Q265" s="48">
        <v>2</v>
      </c>
      <c r="R265" s="48">
        <v>0</v>
      </c>
      <c r="S265" s="48">
        <v>0</v>
      </c>
      <c r="T265" s="34" t="s">
        <v>297</v>
      </c>
      <c r="U265" s="185" t="s">
        <v>157</v>
      </c>
      <c r="V265" s="98">
        <f>SUM(V267,V268,V269,V270,V271,V272)</f>
        <v>3697.9</v>
      </c>
      <c r="W265" s="109">
        <v>3884.15</v>
      </c>
      <c r="X265" s="98">
        <f>SUM(X267,X268,X269,X270,X271)</f>
        <v>4619.4000000000005</v>
      </c>
      <c r="Y265" s="98">
        <v>4513.6989999999996</v>
      </c>
      <c r="Z265" s="143">
        <v>5268.6</v>
      </c>
      <c r="AA265" s="143">
        <f>SUM(AA267,AA268,AA269,AA270,AA271)</f>
        <v>5302.4</v>
      </c>
      <c r="AB265" s="143">
        <v>2770.672</v>
      </c>
      <c r="AC265" s="143">
        <f>SUM(AC267,AC268,AC269,AC270,AC271)</f>
        <v>5776.73</v>
      </c>
      <c r="AD265" s="143">
        <f>SUM(AD267,AD268,AD269,AD270,AD271)</f>
        <v>3582</v>
      </c>
      <c r="AE265" s="286">
        <v>219.1</v>
      </c>
      <c r="AF265" s="306">
        <v>0</v>
      </c>
      <c r="AG265" s="286">
        <v>0</v>
      </c>
      <c r="AH265" s="286">
        <v>0</v>
      </c>
      <c r="AI265" s="286">
        <v>0</v>
      </c>
      <c r="AJ265" s="286">
        <v>0</v>
      </c>
      <c r="AK265" s="287"/>
      <c r="AL265" s="47"/>
      <c r="AM265" s="214">
        <f>AE265+AF265+AG265+AH265+AI265+AJ265</f>
        <v>219.1</v>
      </c>
    </row>
    <row r="266" spans="1:213" ht="42" customHeight="1">
      <c r="A266" s="62"/>
      <c r="B266" s="62"/>
      <c r="C266" s="37">
        <v>6</v>
      </c>
      <c r="D266" s="37">
        <v>5</v>
      </c>
      <c r="E266" s="37">
        <v>6</v>
      </c>
      <c r="F266" s="37">
        <v>0</v>
      </c>
      <c r="G266" s="37">
        <v>8</v>
      </c>
      <c r="H266" s="37">
        <v>0</v>
      </c>
      <c r="I266" s="37">
        <v>4</v>
      </c>
      <c r="J266" s="37">
        <v>2</v>
      </c>
      <c r="K266" s="37">
        <v>2</v>
      </c>
      <c r="L266" s="37">
        <v>9</v>
      </c>
      <c r="M266" s="37">
        <v>0</v>
      </c>
      <c r="N266" s="37">
        <v>0</v>
      </c>
      <c r="O266" s="37" t="s">
        <v>289</v>
      </c>
      <c r="P266" s="37">
        <v>0</v>
      </c>
      <c r="Q266" s="48">
        <v>2</v>
      </c>
      <c r="R266" s="48">
        <v>0</v>
      </c>
      <c r="S266" s="48" t="s">
        <v>176</v>
      </c>
      <c r="T266" s="34" t="s">
        <v>298</v>
      </c>
      <c r="U266" s="185" t="s">
        <v>157</v>
      </c>
      <c r="V266" s="98">
        <f>SUM(V269,V270,V271,V272,V273,V274)</f>
        <v>3692</v>
      </c>
      <c r="W266" s="109">
        <v>3884.15</v>
      </c>
      <c r="X266" s="98">
        <f>SUM(X269,X270,X271,X272,X273)</f>
        <v>4610.0800000000008</v>
      </c>
      <c r="Y266" s="98">
        <v>4513.6989999999996</v>
      </c>
      <c r="Z266" s="143">
        <v>5268.6</v>
      </c>
      <c r="AA266" s="143">
        <f>SUM(AA269,AA270,AA271,AA272,AA273)</f>
        <v>5293.4</v>
      </c>
      <c r="AB266" s="143">
        <v>2770.672</v>
      </c>
      <c r="AC266" s="143">
        <f>SUM(AC269,AC270,AC271,AC272,AC273)</f>
        <v>5781.73</v>
      </c>
      <c r="AD266" s="143">
        <f>SUM(AD269,AD270,AD271,AD272,AD273)</f>
        <v>3570</v>
      </c>
      <c r="AE266" s="286">
        <v>22</v>
      </c>
      <c r="AF266" s="306">
        <v>0</v>
      </c>
      <c r="AG266" s="286">
        <v>0</v>
      </c>
      <c r="AH266" s="286">
        <v>0</v>
      </c>
      <c r="AI266" s="286">
        <v>0</v>
      </c>
      <c r="AJ266" s="286">
        <v>0</v>
      </c>
      <c r="AK266" s="287"/>
      <c r="AL266" s="47"/>
      <c r="AM266" s="214">
        <f>AE266+AF266+AG266+AH266+AI266+AJ266</f>
        <v>22</v>
      </c>
    </row>
    <row r="267" spans="1:213" s="4" customFormat="1" ht="15.7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>
        <v>2</v>
      </c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140</v>
      </c>
      <c r="U267" s="188" t="s">
        <v>146</v>
      </c>
      <c r="V267" s="68">
        <v>9</v>
      </c>
      <c r="W267" s="110">
        <v>9</v>
      </c>
      <c r="X267" s="101">
        <v>9</v>
      </c>
      <c r="Y267" s="101">
        <v>9</v>
      </c>
      <c r="Z267" s="71">
        <v>9</v>
      </c>
      <c r="AA267" s="71">
        <v>9</v>
      </c>
      <c r="AB267" s="71">
        <v>9</v>
      </c>
      <c r="AC267" s="71"/>
      <c r="AD267" s="71">
        <v>9</v>
      </c>
      <c r="AE267" s="176"/>
      <c r="AF267" s="307"/>
      <c r="AG267" s="181"/>
      <c r="AH267" s="71">
        <v>9</v>
      </c>
      <c r="AI267" s="71"/>
      <c r="AJ267" s="71">
        <v>9</v>
      </c>
      <c r="AK267" s="71"/>
      <c r="AL267" s="8"/>
      <c r="AM267" s="214">
        <f>AE267+AF267+AG267+AH267+AI267+AJ267</f>
        <v>18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4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>
        <v>2</v>
      </c>
      <c r="K268" s="37"/>
      <c r="L268" s="37"/>
      <c r="M268" s="37"/>
      <c r="N268" s="37"/>
      <c r="O268" s="37"/>
      <c r="P268" s="37"/>
      <c r="Q268" s="38"/>
      <c r="R268" s="38"/>
      <c r="S268" s="38"/>
      <c r="T268" s="34" t="s">
        <v>129</v>
      </c>
      <c r="U268" s="188" t="s">
        <v>146</v>
      </c>
      <c r="V268" s="68">
        <v>3</v>
      </c>
      <c r="W268" s="110">
        <v>3</v>
      </c>
      <c r="X268" s="101">
        <v>3</v>
      </c>
      <c r="Y268" s="101">
        <v>3</v>
      </c>
      <c r="Z268" s="71">
        <v>3</v>
      </c>
      <c r="AA268" s="71">
        <v>3</v>
      </c>
      <c r="AB268" s="71">
        <v>3</v>
      </c>
      <c r="AC268" s="71"/>
      <c r="AD268" s="71">
        <v>3</v>
      </c>
      <c r="AE268" s="176"/>
      <c r="AF268" s="307"/>
      <c r="AG268" s="181"/>
      <c r="AH268" s="71">
        <v>3</v>
      </c>
      <c r="AI268" s="71"/>
      <c r="AJ268" s="71">
        <v>3</v>
      </c>
      <c r="AK268" s="71"/>
      <c r="AL268" s="8"/>
      <c r="AM268" s="214">
        <f>AE268+AF268+AG268+AH268+AI268+AJ268</f>
        <v>6</v>
      </c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30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140</v>
      </c>
      <c r="U269" s="188" t="s">
        <v>157</v>
      </c>
      <c r="V269" s="81">
        <v>2709.4</v>
      </c>
      <c r="W269" s="70">
        <v>2557.6999999999998</v>
      </c>
      <c r="X269" s="100">
        <v>3341.1</v>
      </c>
      <c r="Y269" s="100">
        <v>3341.1</v>
      </c>
      <c r="Z269" s="137">
        <v>3916.7</v>
      </c>
      <c r="AA269" s="137">
        <v>3916.7</v>
      </c>
      <c r="AB269" s="137">
        <v>3916.7</v>
      </c>
      <c r="AC269" s="137">
        <v>4342.53</v>
      </c>
      <c r="AD269" s="67">
        <v>105.6</v>
      </c>
      <c r="AE269" s="70">
        <f t="shared" ref="AE269:AE274" si="27">AC269+AD269</f>
        <v>4448.13</v>
      </c>
      <c r="AF269" s="295" t="e">
        <f>#REF!+#REF!</f>
        <v>#REF!</v>
      </c>
      <c r="AG269" s="70" t="e">
        <f>#REF!+#REF!</f>
        <v>#REF!</v>
      </c>
      <c r="AH269" s="70" t="e">
        <f t="shared" ref="AH269:AJ274" si="28">AG269</f>
        <v>#REF!</v>
      </c>
      <c r="AI269" s="70" t="e">
        <f t="shared" si="28"/>
        <v>#REF!</v>
      </c>
      <c r="AJ269" s="70" t="e">
        <f t="shared" si="28"/>
        <v>#REF!</v>
      </c>
      <c r="AK269" s="132"/>
      <c r="AL269" s="47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24" hidden="1" customHeight="1">
      <c r="A270" s="6"/>
      <c r="B270" s="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8"/>
      <c r="R270" s="38"/>
      <c r="S270" s="38"/>
      <c r="T270" s="169" t="s">
        <v>183</v>
      </c>
      <c r="U270" s="188" t="s">
        <v>157</v>
      </c>
      <c r="V270" s="71">
        <v>928.1</v>
      </c>
      <c r="W270" s="132">
        <v>1216.5</v>
      </c>
      <c r="X270" s="101">
        <v>1264</v>
      </c>
      <c r="Y270" s="101">
        <v>1264</v>
      </c>
      <c r="Z270" s="137">
        <v>1307.8</v>
      </c>
      <c r="AA270" s="137">
        <v>1307.8</v>
      </c>
      <c r="AB270" s="137">
        <v>1307.8</v>
      </c>
      <c r="AC270" s="142">
        <v>1360.8</v>
      </c>
      <c r="AD270" s="71">
        <v>3464.4</v>
      </c>
      <c r="AE270" s="70">
        <f t="shared" si="27"/>
        <v>4825.2</v>
      </c>
      <c r="AF270" s="295" t="e">
        <f>#REF!+#REF!</f>
        <v>#REF!</v>
      </c>
      <c r="AG270" s="70" t="e">
        <f>#REF!+#REF!</f>
        <v>#REF!</v>
      </c>
      <c r="AH270" s="70" t="e">
        <f t="shared" si="28"/>
        <v>#REF!</v>
      </c>
      <c r="AI270" s="70" t="e">
        <f>AH270</f>
        <v>#REF!</v>
      </c>
      <c r="AJ270" s="70" t="e">
        <f t="shared" si="28"/>
        <v>#REF!</v>
      </c>
      <c r="AK270" s="132"/>
      <c r="AL270" s="47"/>
      <c r="AM270" s="214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18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8"/>
      <c r="R271" s="38"/>
      <c r="S271" s="38"/>
      <c r="T271" s="169" t="s">
        <v>184</v>
      </c>
      <c r="U271" s="188" t="s">
        <v>157</v>
      </c>
      <c r="V271" s="71">
        <v>46.4</v>
      </c>
      <c r="W271" s="132">
        <v>40.6</v>
      </c>
      <c r="X271" s="101">
        <v>2.2999999999999998</v>
      </c>
      <c r="Y271" s="101">
        <v>2.2999999999999998</v>
      </c>
      <c r="Z271" s="71">
        <v>65.900000000000006</v>
      </c>
      <c r="AA271" s="71">
        <v>65.900000000000006</v>
      </c>
      <c r="AB271" s="71">
        <v>65.900000000000006</v>
      </c>
      <c r="AC271" s="71">
        <v>73.400000000000006</v>
      </c>
      <c r="AD271" s="71">
        <v>0</v>
      </c>
      <c r="AE271" s="70">
        <f t="shared" si="27"/>
        <v>73.400000000000006</v>
      </c>
      <c r="AF271" s="295" t="e">
        <f>#REF!+#REF!</f>
        <v>#REF!</v>
      </c>
      <c r="AG271" s="70" t="e">
        <f>#REF!+#REF!</f>
        <v>#REF!</v>
      </c>
      <c r="AH271" s="70" t="e">
        <f t="shared" si="28"/>
        <v>#REF!</v>
      </c>
      <c r="AI271" s="70" t="e">
        <f t="shared" si="28"/>
        <v>#REF!</v>
      </c>
      <c r="AJ271" s="70" t="e">
        <f t="shared" si="28"/>
        <v>#REF!</v>
      </c>
      <c r="AK271" s="132"/>
      <c r="AL271" s="47"/>
      <c r="AM271" s="214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18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8"/>
      <c r="R272" s="38"/>
      <c r="S272" s="38"/>
      <c r="T272" s="169" t="s">
        <v>185</v>
      </c>
      <c r="U272" s="188" t="s">
        <v>157</v>
      </c>
      <c r="V272" s="71">
        <v>2</v>
      </c>
      <c r="W272" s="132">
        <v>2.68</v>
      </c>
      <c r="X272" s="101">
        <v>2.68</v>
      </c>
      <c r="Y272" s="101">
        <v>2.68</v>
      </c>
      <c r="Z272" s="71">
        <v>3</v>
      </c>
      <c r="AA272" s="71">
        <v>3</v>
      </c>
      <c r="AB272" s="71">
        <v>3</v>
      </c>
      <c r="AC272" s="71">
        <v>5</v>
      </c>
      <c r="AD272" s="71">
        <v>0</v>
      </c>
      <c r="AE272" s="70">
        <f t="shared" si="27"/>
        <v>5</v>
      </c>
      <c r="AF272" s="295" t="e">
        <f>#REF!+#REF!</f>
        <v>#REF!</v>
      </c>
      <c r="AG272" s="70" t="e">
        <f>#REF!+#REF!</f>
        <v>#REF!</v>
      </c>
      <c r="AH272" s="70" t="e">
        <f t="shared" si="28"/>
        <v>#REF!</v>
      </c>
      <c r="AI272" s="70" t="e">
        <f t="shared" si="28"/>
        <v>#REF!</v>
      </c>
      <c r="AJ272" s="70" t="e">
        <f t="shared" si="28"/>
        <v>#REF!</v>
      </c>
      <c r="AK272" s="132"/>
      <c r="AL272" s="8"/>
      <c r="AM272" s="214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21" hidden="1" customHeight="1">
      <c r="A273" s="6"/>
      <c r="B273" s="6"/>
      <c r="C273" s="37">
        <v>6</v>
      </c>
      <c r="D273" s="37">
        <v>5</v>
      </c>
      <c r="E273" s="37">
        <v>6</v>
      </c>
      <c r="F273" s="37">
        <v>0</v>
      </c>
      <c r="G273" s="37">
        <v>8</v>
      </c>
      <c r="H273" s="37">
        <v>0</v>
      </c>
      <c r="I273" s="37">
        <v>4</v>
      </c>
      <c r="J273" s="37">
        <v>2</v>
      </c>
      <c r="K273" s="37">
        <v>2</v>
      </c>
      <c r="L273" s="37">
        <v>9</v>
      </c>
      <c r="M273" s="37">
        <v>9</v>
      </c>
      <c r="N273" s="37">
        <v>0</v>
      </c>
      <c r="O273" s="37">
        <v>5</v>
      </c>
      <c r="P273" s="37">
        <v>9</v>
      </c>
      <c r="Q273" s="38"/>
      <c r="R273" s="38"/>
      <c r="S273" s="38"/>
      <c r="T273" s="170" t="s">
        <v>186</v>
      </c>
      <c r="U273" s="188" t="s">
        <v>157</v>
      </c>
      <c r="V273" s="71">
        <v>0.1</v>
      </c>
      <c r="W273" s="132">
        <v>0</v>
      </c>
      <c r="X273" s="101">
        <v>0</v>
      </c>
      <c r="Y273" s="101">
        <v>0</v>
      </c>
      <c r="Z273" s="71">
        <v>0</v>
      </c>
      <c r="AA273" s="71">
        <v>0</v>
      </c>
      <c r="AB273" s="71">
        <v>0</v>
      </c>
      <c r="AC273" s="71"/>
      <c r="AD273" s="71">
        <f>SUM(Z273)</f>
        <v>0</v>
      </c>
      <c r="AE273" s="70">
        <f t="shared" si="27"/>
        <v>0</v>
      </c>
      <c r="AF273" s="296"/>
      <c r="AG273" s="132"/>
      <c r="AH273" s="70">
        <f t="shared" si="28"/>
        <v>0</v>
      </c>
      <c r="AI273" s="70">
        <f t="shared" si="28"/>
        <v>0</v>
      </c>
      <c r="AJ273" s="70">
        <f t="shared" si="28"/>
        <v>0</v>
      </c>
      <c r="AK273" s="132"/>
      <c r="AL273" s="8"/>
      <c r="AM273" s="214">
        <f>AE273+AF273+AG273+AH273+AI273+AJ273</f>
        <v>0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11.25" hidden="1" customHeight="1">
      <c r="A274" s="6"/>
      <c r="B274" s="6"/>
      <c r="C274" s="37">
        <v>6</v>
      </c>
      <c r="D274" s="37">
        <v>5</v>
      </c>
      <c r="E274" s="37">
        <v>6</v>
      </c>
      <c r="F274" s="37">
        <v>0</v>
      </c>
      <c r="G274" s="37">
        <v>7</v>
      </c>
      <c r="H274" s="37">
        <v>0</v>
      </c>
      <c r="I274" s="37">
        <v>5</v>
      </c>
      <c r="J274" s="37">
        <v>0</v>
      </c>
      <c r="K274" s="37">
        <v>2</v>
      </c>
      <c r="L274" s="37">
        <v>9</v>
      </c>
      <c r="M274" s="37">
        <v>9</v>
      </c>
      <c r="N274" s="37">
        <v>0</v>
      </c>
      <c r="O274" s="43">
        <v>5</v>
      </c>
      <c r="P274" s="43">
        <v>1</v>
      </c>
      <c r="Q274" s="44"/>
      <c r="R274" s="44"/>
      <c r="S274" s="44"/>
      <c r="T274" s="169" t="s">
        <v>187</v>
      </c>
      <c r="U274" s="188" t="s">
        <v>157</v>
      </c>
      <c r="V274" s="71">
        <v>6</v>
      </c>
      <c r="W274" s="132">
        <v>0</v>
      </c>
      <c r="X274" s="132">
        <v>0</v>
      </c>
      <c r="Y274" s="132">
        <v>0</v>
      </c>
      <c r="Z274" s="71">
        <v>0</v>
      </c>
      <c r="AA274" s="71">
        <v>0</v>
      </c>
      <c r="AB274" s="71">
        <v>0</v>
      </c>
      <c r="AC274" s="71"/>
      <c r="AD274" s="71">
        <v>0</v>
      </c>
      <c r="AE274" s="70">
        <f t="shared" si="27"/>
        <v>0</v>
      </c>
      <c r="AF274" s="296"/>
      <c r="AG274" s="132"/>
      <c r="AH274" s="70">
        <f t="shared" si="28"/>
        <v>0</v>
      </c>
      <c r="AI274" s="70">
        <f t="shared" si="28"/>
        <v>0</v>
      </c>
      <c r="AJ274" s="70">
        <f t="shared" si="28"/>
        <v>0</v>
      </c>
      <c r="AK274" s="132"/>
      <c r="AL274" s="1"/>
      <c r="AM274" s="214">
        <f>AE274+AF274+AG274+AH274+AI274+AJ274</f>
        <v>0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</row>
    <row r="275" spans="1:213" s="4" customFormat="1" ht="1.5" hidden="1" customHeight="1">
      <c r="A275" s="6"/>
      <c r="B275" s="6"/>
      <c r="C275" s="37">
        <v>6</v>
      </c>
      <c r="D275" s="37">
        <v>5</v>
      </c>
      <c r="E275" s="37">
        <v>6</v>
      </c>
      <c r="F275" s="89">
        <v>0</v>
      </c>
      <c r="G275" s="89">
        <v>7</v>
      </c>
      <c r="H275" s="89">
        <v>0</v>
      </c>
      <c r="I275" s="89">
        <v>5</v>
      </c>
      <c r="J275" s="37">
        <v>0</v>
      </c>
      <c r="K275" s="37">
        <v>2</v>
      </c>
      <c r="L275" s="37">
        <v>9</v>
      </c>
      <c r="M275" s="37">
        <v>9</v>
      </c>
      <c r="N275" s="37">
        <v>0</v>
      </c>
      <c r="O275" s="37">
        <v>5</v>
      </c>
      <c r="P275" s="37">
        <v>1</v>
      </c>
      <c r="Q275" s="44"/>
      <c r="R275" s="44"/>
      <c r="S275" s="44"/>
      <c r="T275" s="170" t="s">
        <v>162</v>
      </c>
      <c r="U275" s="188" t="s">
        <v>157</v>
      </c>
      <c r="V275" s="132">
        <v>6</v>
      </c>
      <c r="W275" s="132">
        <v>0</v>
      </c>
      <c r="X275" s="132">
        <v>0</v>
      </c>
      <c r="Y275" s="132">
        <v>0</v>
      </c>
      <c r="Z275" s="132">
        <v>0</v>
      </c>
      <c r="AA275" s="132">
        <v>0</v>
      </c>
      <c r="AB275" s="132">
        <v>0</v>
      </c>
      <c r="AC275" s="132"/>
      <c r="AD275" s="132">
        <v>0</v>
      </c>
      <c r="AE275" s="132"/>
      <c r="AF275" s="278"/>
      <c r="AG275" s="132"/>
      <c r="AH275" s="132">
        <v>0</v>
      </c>
      <c r="AI275" s="132"/>
      <c r="AJ275" s="132">
        <f>SUM(V275:AH275)</f>
        <v>6</v>
      </c>
      <c r="AK275" s="132"/>
      <c r="AL275" s="1"/>
      <c r="AM275" s="214">
        <f>AE275+AF275+AG275+AH275+AI275+AJ275</f>
        <v>6</v>
      </c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C275" s="1"/>
      <c r="HD275" s="1"/>
      <c r="HE275" s="1"/>
    </row>
    <row r="276" spans="1:213" ht="18.75">
      <c r="C276" s="285"/>
      <c r="D276" s="285"/>
      <c r="E276" s="285"/>
      <c r="F276" s="285"/>
      <c r="G276" s="285"/>
      <c r="H276" s="285"/>
      <c r="I276" s="285"/>
      <c r="J276" s="285"/>
      <c r="K276" s="285"/>
      <c r="L276" s="285"/>
      <c r="M276" s="285"/>
      <c r="N276" s="285"/>
      <c r="O276" s="285"/>
      <c r="P276" s="285"/>
      <c r="AK276" s="266" t="s">
        <v>119</v>
      </c>
    </row>
    <row r="278" spans="1:213" s="195" customFormat="1" ht="25.5" customHeight="1">
      <c r="A278" s="189" t="s">
        <v>201</v>
      </c>
      <c r="B278" s="190"/>
      <c r="D278" s="192"/>
      <c r="E278" s="193"/>
      <c r="F278" s="194"/>
      <c r="G278" s="194"/>
      <c r="H278" s="194"/>
      <c r="I278" s="194"/>
      <c r="J278" s="194"/>
      <c r="K278" s="194"/>
      <c r="M278" s="194"/>
      <c r="N278" s="194"/>
      <c r="O278" s="194"/>
      <c r="P278" s="194"/>
      <c r="Q278" s="194"/>
      <c r="R278" s="194"/>
      <c r="S278" s="194"/>
      <c r="T278" s="194"/>
      <c r="U278" s="194"/>
      <c r="V278" s="194"/>
      <c r="W278" s="194"/>
      <c r="X278" s="194"/>
      <c r="AB278" s="194"/>
      <c r="AC278" s="194"/>
      <c r="AD278" s="194"/>
      <c r="AE278" s="283"/>
      <c r="AF278" s="309"/>
      <c r="AG278" s="63"/>
      <c r="AK278" s="236"/>
    </row>
    <row r="279" spans="1:213" customFormat="1" ht="20.25">
      <c r="A279" s="196" t="s">
        <v>203</v>
      </c>
      <c r="B279" s="196"/>
      <c r="C279" s="197"/>
      <c r="D279" s="196"/>
      <c r="E279" s="198"/>
      <c r="F279" s="194"/>
      <c r="G279" s="194"/>
      <c r="H279" s="194"/>
      <c r="I279" s="194"/>
      <c r="J279" s="194"/>
      <c r="K279" s="194"/>
      <c r="L279" s="195"/>
      <c r="M279" s="194"/>
      <c r="N279" s="194"/>
      <c r="O279" s="194"/>
      <c r="P279" s="194"/>
      <c r="Q279" s="194"/>
      <c r="R279" s="194"/>
      <c r="S279" s="194"/>
      <c r="T279" s="204" t="s">
        <v>205</v>
      </c>
      <c r="U279" s="190"/>
      <c r="V279" s="191" t="s">
        <v>202</v>
      </c>
      <c r="W279" s="192"/>
      <c r="X279" s="193"/>
      <c r="Y279" s="195"/>
      <c r="Z279" s="195"/>
      <c r="AA279" s="195"/>
      <c r="AB279" s="194"/>
      <c r="AC279" s="194"/>
      <c r="AD279" s="194"/>
      <c r="AE279" s="283"/>
      <c r="AF279" s="310"/>
      <c r="AK279" s="237"/>
    </row>
    <row r="280" spans="1:213" customFormat="1" ht="13.5" customHeight="1">
      <c r="A280" s="199" t="s">
        <v>204</v>
      </c>
      <c r="B280" s="201"/>
      <c r="C280" s="332"/>
      <c r="D280" s="333"/>
      <c r="E280" s="333"/>
      <c r="F280" s="194"/>
      <c r="G280" s="194"/>
      <c r="H280" s="194"/>
      <c r="I280" s="194"/>
      <c r="J280" s="194"/>
      <c r="K280" s="194"/>
      <c r="L280" s="195"/>
      <c r="M280" s="194"/>
      <c r="N280" s="194"/>
      <c r="O280" s="194"/>
      <c r="P280" s="194"/>
      <c r="Q280" s="194"/>
      <c r="R280" s="194"/>
      <c r="S280" s="194"/>
      <c r="T280" s="205" t="s">
        <v>208</v>
      </c>
      <c r="U280" s="196"/>
      <c r="V280" s="197"/>
      <c r="W280" s="196"/>
      <c r="X280" s="198"/>
      <c r="Y280" s="195"/>
      <c r="Z280" s="195"/>
      <c r="AA280" s="195"/>
      <c r="AB280" s="194"/>
      <c r="AC280" s="194"/>
      <c r="AD280" s="194"/>
      <c r="AE280" s="283"/>
      <c r="AF280" s="310"/>
      <c r="AK280" s="237"/>
    </row>
    <row r="281" spans="1:213" s="4" customFormat="1" ht="15.75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99"/>
      <c r="U281" s="199"/>
      <c r="V281" s="199"/>
      <c r="W281" s="200"/>
      <c r="X281" s="195"/>
      <c r="Y281" s="202"/>
      <c r="Z281" s="65"/>
      <c r="AA281" s="65"/>
      <c r="AB281" s="65"/>
      <c r="AC281" s="65"/>
      <c r="AD281" s="63"/>
      <c r="AE281" s="282"/>
      <c r="AF281" s="308"/>
      <c r="AG281" s="63"/>
      <c r="AH281" s="63"/>
      <c r="AI281" s="63"/>
      <c r="AJ281" s="2"/>
      <c r="AK281" s="2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</row>
    <row r="282" spans="1:213" s="4" customFormat="1" ht="24.75" customHeigh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31" t="s">
        <v>206</v>
      </c>
      <c r="U282" s="326"/>
      <c r="V282" s="326"/>
      <c r="W282" s="326"/>
      <c r="X282" s="326"/>
      <c r="Y282" s="203"/>
      <c r="Z282" s="119"/>
      <c r="AA282" s="119"/>
      <c r="AB282" s="119"/>
      <c r="AC282" s="119"/>
      <c r="AD282" s="120"/>
      <c r="AE282" s="284"/>
      <c r="AF282" s="311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customFormat="1" ht="11.25" customHeight="1">
      <c r="A283" s="199" t="s">
        <v>204</v>
      </c>
      <c r="B283" s="201"/>
      <c r="C283" s="332"/>
      <c r="D283" s="333"/>
      <c r="E283" s="333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207</v>
      </c>
      <c r="U283" s="205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283"/>
      <c r="AF283" s="310"/>
      <c r="AK283" s="237"/>
    </row>
    <row r="284" spans="1:213" s="4" customFormat="1" ht="15.7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1"/>
      <c r="U284" s="2"/>
      <c r="V284" s="117"/>
      <c r="W284" s="115"/>
      <c r="X284" s="118"/>
      <c r="Y284" s="118"/>
      <c r="Z284" s="119"/>
      <c r="AA284" s="119"/>
      <c r="AB284" s="119"/>
      <c r="AC284" s="119"/>
      <c r="AD284" s="120"/>
      <c r="AE284" s="284"/>
      <c r="AF284" s="311"/>
      <c r="AG284" s="120"/>
      <c r="AH284" s="120"/>
      <c r="AI284" s="120"/>
      <c r="AJ284" s="116"/>
      <c r="AK284" s="116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1"/>
      <c r="U285" s="2"/>
      <c r="V285" s="119"/>
      <c r="W285" s="115"/>
      <c r="X285" s="118"/>
      <c r="Y285" s="118"/>
      <c r="Z285" s="119"/>
      <c r="AA285" s="119"/>
      <c r="AB285" s="119"/>
      <c r="AC285" s="119"/>
      <c r="AD285" s="120"/>
      <c r="AE285" s="284"/>
      <c r="AF285" s="311"/>
      <c r="AG285" s="120"/>
      <c r="AH285" s="120"/>
      <c r="AI285" s="120"/>
      <c r="AJ285" s="116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2"/>
      <c r="U286" s="2"/>
      <c r="V286" s="121"/>
      <c r="W286" s="115"/>
      <c r="X286" s="99"/>
      <c r="Y286" s="99"/>
      <c r="Z286" s="65"/>
      <c r="AA286" s="65"/>
      <c r="AB286" s="65"/>
      <c r="AC286" s="65"/>
      <c r="AD286" s="63"/>
      <c r="AE286" s="282"/>
      <c r="AF286" s="308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2"/>
      <c r="AF287" s="308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2"/>
      <c r="AF288" s="308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2"/>
      <c r="AF289" s="308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2"/>
      <c r="AF290" s="308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2"/>
      <c r="AF291" s="308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2"/>
      <c r="AF292" s="308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2"/>
      <c r="AF293" s="308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2"/>
      <c r="AF294" s="308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2"/>
      <c r="AF295" s="308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2"/>
      <c r="AF296" s="308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2"/>
      <c r="AF297" s="308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2"/>
      <c r="AF298" s="308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2"/>
      <c r="AF299" s="308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2"/>
      <c r="AF300" s="308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2"/>
      <c r="AF301" s="308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2"/>
      <c r="AF302" s="308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2"/>
      <c r="AF303" s="308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2"/>
      <c r="AF304" s="308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2"/>
      <c r="AF305" s="308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2"/>
      <c r="AF306" s="308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2"/>
      <c r="AF307" s="308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2"/>
      <c r="AF308" s="308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2"/>
      <c r="AF309" s="308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2"/>
      <c r="AF310" s="308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2"/>
      <c r="AF311" s="308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2"/>
      <c r="AF312" s="308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2"/>
      <c r="AF313" s="308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2"/>
      <c r="AF314" s="308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2"/>
      <c r="AF315" s="308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2"/>
      <c r="AF316" s="308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2"/>
      <c r="AF317" s="308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2"/>
      <c r="AF318" s="308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2"/>
      <c r="AF319" s="308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2"/>
      <c r="AF320" s="308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2"/>
      <c r="AF321" s="308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2"/>
      <c r="AF322" s="308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2"/>
      <c r="AF323" s="308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2"/>
      <c r="AF324" s="308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2"/>
      <c r="AF325" s="308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2"/>
      <c r="AF326" s="308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2"/>
      <c r="AF327" s="308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2"/>
      <c r="AF328" s="308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2"/>
      <c r="AF329" s="308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2"/>
      <c r="AF330" s="308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2"/>
      <c r="AF331" s="308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2"/>
      <c r="AF332" s="308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2"/>
      <c r="AF333" s="308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2"/>
      <c r="AF334" s="308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2"/>
      <c r="AF335" s="308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2"/>
      <c r="AF336" s="308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2"/>
      <c r="AF337" s="308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2"/>
      <c r="AF338" s="308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2"/>
      <c r="AF339" s="308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2"/>
      <c r="AF340" s="308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2"/>
      <c r="AF341" s="308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2"/>
      <c r="AF342" s="308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2"/>
      <c r="AF343" s="308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2"/>
      <c r="AF344" s="308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2"/>
      <c r="AF345" s="308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2"/>
      <c r="AF346" s="308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2"/>
      <c r="AF347" s="308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2"/>
      <c r="AF348" s="308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2"/>
      <c r="AF349" s="308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2"/>
      <c r="AF350" s="308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2"/>
      <c r="AF351" s="308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2"/>
      <c r="AF352" s="308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2"/>
      <c r="AF353" s="308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2"/>
      <c r="AF354" s="308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2"/>
      <c r="AF355" s="308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2"/>
      <c r="AF356" s="308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2"/>
      <c r="AF357" s="308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2"/>
      <c r="AF358" s="308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2"/>
      <c r="AF359" s="308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2"/>
      <c r="AF360" s="308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2"/>
      <c r="AF361" s="308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2"/>
      <c r="AF362" s="308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2"/>
      <c r="AF363" s="308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2"/>
      <c r="AF364" s="308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2"/>
      <c r="AF365" s="308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2"/>
      <c r="AF366" s="308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2"/>
      <c r="AF367" s="308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2"/>
      <c r="AF368" s="308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2"/>
      <c r="AF369" s="308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2"/>
      <c r="AF370" s="308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2"/>
      <c r="AF371" s="308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2"/>
      <c r="AF372" s="308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2"/>
      <c r="AF373" s="308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2"/>
      <c r="AF374" s="308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2"/>
      <c r="AF375" s="308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2"/>
      <c r="AF376" s="308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2"/>
      <c r="AF377" s="308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2"/>
      <c r="AF378" s="308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2"/>
      <c r="AF379" s="308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2"/>
      <c r="AF380" s="308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2"/>
      <c r="AF381" s="308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2"/>
      <c r="AF382" s="308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2"/>
      <c r="AF383" s="308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2"/>
      <c r="AF384" s="308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2"/>
      <c r="AF385" s="308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2"/>
      <c r="AF386" s="308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2"/>
      <c r="AF387" s="308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2"/>
      <c r="AF388" s="308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2"/>
      <c r="AF389" s="308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2"/>
      <c r="AF390" s="308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2"/>
      <c r="AF391" s="308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2"/>
      <c r="AF392" s="308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2"/>
      <c r="AF393" s="308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2"/>
      <c r="AF394" s="308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2"/>
      <c r="AF395" s="308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2"/>
      <c r="AF396" s="308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2"/>
      <c r="AF397" s="308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2"/>
      <c r="AF398" s="308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2"/>
      <c r="AF399" s="308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2"/>
      <c r="AF400" s="308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2"/>
      <c r="AF401" s="308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2"/>
      <c r="AF402" s="308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2"/>
      <c r="AF403" s="308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2"/>
      <c r="AF404" s="308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2"/>
      <c r="AF405" s="308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2"/>
      <c r="AF406" s="308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2"/>
      <c r="AF407" s="308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2"/>
      <c r="AF408" s="308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2"/>
      <c r="AF409" s="308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2"/>
      <c r="AF410" s="308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2"/>
      <c r="AF411" s="308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2"/>
      <c r="AF412" s="308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2"/>
      <c r="AF413" s="308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2"/>
      <c r="AF414" s="308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2"/>
      <c r="AF415" s="308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2"/>
      <c r="AF416" s="308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2"/>
      <c r="AF417" s="308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2"/>
      <c r="AF418" s="308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2"/>
      <c r="AF419" s="308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2"/>
      <c r="AF420" s="308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2"/>
      <c r="AF421" s="308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2"/>
      <c r="AF422" s="308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2"/>
      <c r="AF423" s="308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2"/>
      <c r="AF424" s="308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2"/>
      <c r="AF425" s="308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2"/>
      <c r="AF426" s="308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2"/>
      <c r="AF427" s="308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2"/>
      <c r="AF428" s="308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2"/>
      <c r="AF429" s="308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2"/>
      <c r="AF430" s="308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2"/>
      <c r="AF431" s="308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2"/>
      <c r="AF432" s="308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2"/>
      <c r="AF433" s="308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2"/>
      <c r="AF434" s="308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2"/>
      <c r="AF435" s="308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2"/>
      <c r="AF436" s="308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2"/>
      <c r="AF437" s="308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2"/>
      <c r="AF438" s="308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2"/>
      <c r="AF439" s="308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2"/>
      <c r="AF440" s="308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2"/>
      <c r="AF441" s="308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2"/>
      <c r="AF442" s="308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2"/>
      <c r="AF443" s="308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2"/>
      <c r="AF444" s="308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2"/>
      <c r="AF445" s="308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2"/>
      <c r="AF446" s="308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2"/>
      <c r="AF447" s="308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2"/>
      <c r="AF448" s="308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2"/>
      <c r="AF449" s="308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2"/>
      <c r="AF450" s="308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2"/>
      <c r="AF451" s="308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2"/>
      <c r="AF452" s="308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2"/>
      <c r="AF453" s="308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2"/>
      <c r="AF454" s="308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2"/>
      <c r="AF455" s="308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2"/>
      <c r="AF456" s="308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2"/>
      <c r="AF457" s="308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2"/>
      <c r="AF458" s="308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2"/>
      <c r="AF459" s="308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2"/>
      <c r="AF460" s="308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2"/>
      <c r="AF461" s="308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2"/>
      <c r="AF462" s="308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2"/>
      <c r="AF463" s="308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2"/>
      <c r="AF464" s="308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2"/>
      <c r="AF465" s="308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2"/>
      <c r="AF466" s="308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2"/>
      <c r="AF467" s="308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2"/>
      <c r="AF468" s="308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2"/>
      <c r="AF469" s="308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2"/>
      <c r="AF470" s="308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2"/>
      <c r="AF471" s="308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2"/>
      <c r="AF472" s="308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2"/>
      <c r="AF473" s="308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2"/>
      <c r="AF474" s="308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2"/>
      <c r="AF475" s="308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2"/>
      <c r="AF476" s="308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2"/>
      <c r="AF477" s="308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2"/>
      <c r="AF478" s="308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2"/>
      <c r="AF479" s="308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2"/>
      <c r="AF480" s="308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2"/>
      <c r="AF481" s="308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2"/>
      <c r="AF482" s="308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2"/>
      <c r="AF483" s="308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2"/>
      <c r="AF484" s="308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2"/>
      <c r="AF485" s="308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2"/>
      <c r="AF486" s="308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2"/>
      <c r="AF487" s="308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2"/>
      <c r="AF488" s="308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2"/>
      <c r="AF489" s="308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2"/>
      <c r="AF490" s="308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2"/>
      <c r="AF491" s="308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2"/>
      <c r="AF492" s="308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2"/>
      <c r="AF493" s="308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2"/>
      <c r="AF494" s="308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2"/>
      <c r="AF495" s="308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2"/>
      <c r="AF496" s="308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2"/>
      <c r="AF497" s="308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2"/>
      <c r="AF498" s="308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2"/>
      <c r="AF499" s="308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2"/>
      <c r="AF500" s="308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2"/>
      <c r="AF501" s="308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2"/>
      <c r="AF502" s="308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2"/>
      <c r="AF503" s="308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2"/>
      <c r="AF504" s="308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2"/>
      <c r="AF505" s="308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2"/>
      <c r="AF506" s="308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2"/>
      <c r="AF507" s="308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2"/>
      <c r="AF508" s="308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2"/>
      <c r="AF509" s="308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2"/>
      <c r="AF510" s="308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2"/>
      <c r="AF511" s="308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2"/>
      <c r="AF512" s="308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2"/>
      <c r="AF513" s="308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2"/>
      <c r="AF514" s="308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2"/>
      <c r="AF515" s="308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2"/>
      <c r="AF516" s="308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2"/>
      <c r="AF517" s="308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2"/>
      <c r="AF518" s="308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2"/>
      <c r="AF519" s="308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2"/>
      <c r="AF520" s="308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2"/>
      <c r="AF521" s="308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2"/>
      <c r="AF522" s="308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2"/>
      <c r="AF523" s="308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2"/>
      <c r="AF524" s="308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2"/>
      <c r="AF525" s="308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2"/>
      <c r="AF526" s="308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2"/>
      <c r="AF527" s="308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2"/>
      <c r="AF528" s="308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2"/>
      <c r="AF529" s="308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2"/>
      <c r="AF530" s="308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2"/>
      <c r="AF531" s="308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2"/>
      <c r="AF532" s="308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2"/>
      <c r="AF533" s="308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2"/>
      <c r="AF534" s="308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2"/>
      <c r="AF535" s="308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2"/>
      <c r="AF536" s="308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2"/>
      <c r="AF537" s="308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2"/>
      <c r="AF538" s="308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2"/>
      <c r="AF539" s="308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2"/>
      <c r="AF540" s="308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2"/>
      <c r="AF541" s="308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2"/>
      <c r="AF542" s="308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2"/>
      <c r="AF543" s="308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2"/>
      <c r="AF544" s="308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2"/>
      <c r="AF545" s="308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2"/>
      <c r="AF546" s="308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2"/>
      <c r="AF547" s="308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2"/>
      <c r="AF548" s="308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2"/>
      <c r="AF549" s="308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2"/>
      <c r="AF550" s="308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2"/>
      <c r="AF551" s="308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2"/>
      <c r="AF552" s="308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2"/>
      <c r="AF553" s="308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2"/>
      <c r="AF554" s="308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2"/>
      <c r="AF555" s="308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2"/>
      <c r="AF556" s="308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2"/>
      <c r="AF557" s="308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2"/>
      <c r="AF558" s="308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2"/>
      <c r="AF559" s="308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2"/>
      <c r="AF560" s="308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2"/>
      <c r="AF561" s="308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2"/>
      <c r="AF562" s="308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2"/>
      <c r="AF563" s="308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2"/>
      <c r="AF564" s="308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2"/>
      <c r="AF565" s="308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2"/>
      <c r="AF566" s="308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2"/>
      <c r="AF567" s="308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2"/>
      <c r="AF568" s="308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2"/>
      <c r="AF569" s="308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2"/>
      <c r="AF570" s="308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2"/>
      <c r="AF571" s="308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2"/>
      <c r="AF572" s="308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2"/>
      <c r="AF573" s="308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2"/>
      <c r="AF574" s="308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2"/>
      <c r="AF575" s="308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2"/>
      <c r="AF576" s="308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2"/>
      <c r="AF577" s="308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2"/>
      <c r="AF578" s="308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2"/>
      <c r="AF579" s="308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2"/>
      <c r="AF580" s="308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2"/>
      <c r="AF581" s="308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2"/>
      <c r="AF582" s="308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2"/>
      <c r="AF583" s="308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2"/>
      <c r="AF584" s="308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2"/>
      <c r="AF585" s="308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2"/>
      <c r="AF586" s="308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2"/>
      <c r="AF587" s="308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2"/>
      <c r="AF588" s="308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2"/>
      <c r="AF589" s="308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2"/>
      <c r="AF590" s="308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2"/>
      <c r="AF591" s="308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2"/>
      <c r="AF592" s="308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2"/>
      <c r="AF593" s="308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2"/>
      <c r="AF594" s="308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2"/>
      <c r="AF595" s="308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2"/>
      <c r="AF596" s="308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2"/>
      <c r="AF597" s="308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2"/>
      <c r="AF598" s="308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2"/>
      <c r="AF599" s="308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2"/>
      <c r="AF600" s="308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2"/>
      <c r="AF601" s="308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2"/>
      <c r="AF602" s="308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2"/>
      <c r="AF603" s="308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2"/>
      <c r="AF604" s="308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2"/>
      <c r="AF605" s="308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2"/>
      <c r="AF606" s="308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2"/>
      <c r="AF607" s="308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2"/>
      <c r="AF608" s="308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2"/>
      <c r="AF609" s="308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2"/>
      <c r="AF610" s="308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2"/>
      <c r="AF611" s="308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2"/>
      <c r="AF612" s="308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2"/>
      <c r="AF613" s="308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2"/>
      <c r="AF614" s="308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2"/>
      <c r="AF615" s="308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2"/>
      <c r="AF616" s="308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2"/>
      <c r="AF617" s="308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2"/>
      <c r="AF618" s="308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2"/>
      <c r="AF619" s="308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2"/>
      <c r="AF620" s="308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2"/>
      <c r="AF621" s="308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2"/>
      <c r="AF622" s="308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2"/>
      <c r="AF623" s="308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2"/>
      <c r="AF624" s="308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2"/>
      <c r="AF625" s="308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2"/>
      <c r="AF626" s="308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2"/>
      <c r="AF627" s="308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2"/>
      <c r="AF628" s="308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2"/>
      <c r="AF629" s="308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2"/>
      <c r="AF630" s="308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2"/>
      <c r="AF631" s="308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2"/>
      <c r="AF632" s="308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2"/>
      <c r="AF633" s="308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2"/>
      <c r="AF634" s="308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2"/>
      <c r="AF635" s="308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2"/>
      <c r="AF636" s="308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2"/>
      <c r="AF637" s="308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2"/>
      <c r="AF638" s="308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2"/>
      <c r="AF639" s="308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2"/>
      <c r="AF640" s="308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2"/>
      <c r="AF641" s="308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2"/>
      <c r="AF642" s="308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2"/>
      <c r="AF643" s="308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2"/>
      <c r="AF644" s="308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2"/>
      <c r="AF645" s="308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2"/>
      <c r="AF646" s="308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2"/>
      <c r="AF647" s="308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2"/>
      <c r="AF648" s="308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2"/>
      <c r="AF649" s="308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2"/>
      <c r="AF650" s="308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2"/>
      <c r="AF651" s="308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2"/>
      <c r="AF652" s="308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2"/>
      <c r="AF653" s="308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2"/>
      <c r="AF654" s="308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2"/>
      <c r="AF655" s="308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2"/>
      <c r="AF656" s="308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2"/>
      <c r="AF657" s="308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2"/>
      <c r="AF658" s="308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2"/>
      <c r="AF659" s="308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2"/>
      <c r="AF660" s="308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2"/>
      <c r="AF661" s="308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2"/>
      <c r="AF662" s="308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2"/>
      <c r="AF663" s="308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2"/>
      <c r="AF664" s="308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2"/>
      <c r="AF665" s="308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2"/>
      <c r="AF666" s="308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2"/>
      <c r="AF667" s="308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2"/>
      <c r="AF668" s="308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2"/>
      <c r="AF669" s="308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2"/>
      <c r="AF670" s="308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2"/>
      <c r="AF671" s="308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2"/>
      <c r="AF672" s="308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2"/>
      <c r="AF673" s="308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2"/>
      <c r="AF674" s="308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2"/>
      <c r="AF675" s="308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2"/>
      <c r="AF676" s="308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2"/>
      <c r="AF677" s="308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2"/>
      <c r="AF678" s="308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2"/>
      <c r="AF679" s="308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2"/>
      <c r="AF680" s="308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2"/>
      <c r="AF681" s="308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2"/>
      <c r="AF682" s="308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2"/>
      <c r="AF683" s="308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2"/>
      <c r="AF684" s="308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2"/>
      <c r="AF685" s="308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2"/>
      <c r="AF686" s="308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2"/>
      <c r="AF687" s="308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2"/>
      <c r="AF688" s="308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2"/>
      <c r="AF689" s="308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2"/>
      <c r="AF690" s="308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2"/>
      <c r="AF691" s="308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2"/>
      <c r="AF692" s="308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2"/>
      <c r="AF693" s="308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2"/>
      <c r="AF694" s="308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2"/>
      <c r="AF695" s="308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2"/>
      <c r="AF696" s="308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2"/>
      <c r="AF697" s="308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2"/>
      <c r="AF698" s="308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2"/>
      <c r="AF699" s="308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2"/>
      <c r="AF700" s="308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2"/>
      <c r="AF701" s="308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2"/>
      <c r="AF702" s="308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2"/>
      <c r="AF703" s="308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2"/>
      <c r="AF704" s="308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2"/>
      <c r="AF705" s="308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2"/>
      <c r="AF706" s="308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2"/>
      <c r="AF707" s="308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2"/>
      <c r="AF708" s="308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2"/>
      <c r="AF709" s="308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2"/>
      <c r="AF710" s="308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2"/>
      <c r="AF711" s="308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2"/>
      <c r="AF712" s="308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2"/>
      <c r="AF713" s="308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2"/>
      <c r="AF714" s="308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2"/>
      <c r="AF715" s="308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2"/>
      <c r="AF716" s="308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2"/>
      <c r="AF717" s="308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2"/>
      <c r="AF718" s="308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2"/>
      <c r="AF719" s="308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2"/>
      <c r="AF720" s="308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2"/>
      <c r="AF721" s="308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2"/>
      <c r="AF722" s="308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2"/>
      <c r="AF723" s="308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2"/>
      <c r="AF724" s="308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2"/>
      <c r="AF725" s="308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2"/>
      <c r="AF726" s="308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2"/>
      <c r="AF727" s="308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2"/>
      <c r="AF728" s="308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2"/>
      <c r="AF729" s="308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2"/>
      <c r="AF730" s="308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2"/>
      <c r="AF731" s="308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2"/>
      <c r="AF732" s="308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2"/>
      <c r="AF733" s="308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2"/>
      <c r="AF734" s="308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2"/>
      <c r="AF735" s="308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2"/>
      <c r="AF736" s="308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2"/>
      <c r="AF737" s="308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2"/>
      <c r="AF738" s="308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2"/>
      <c r="AF739" s="308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2"/>
      <c r="AF740" s="308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2"/>
      <c r="AF741" s="308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2"/>
      <c r="AF742" s="308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2"/>
      <c r="AF743" s="308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2"/>
      <c r="AF744" s="308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2"/>
      <c r="AF745" s="308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2"/>
      <c r="AF746" s="308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2"/>
      <c r="AF747" s="308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2"/>
      <c r="AF748" s="308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2"/>
      <c r="AF749" s="308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2"/>
      <c r="AF750" s="308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2"/>
      <c r="AF751" s="308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2"/>
      <c r="AF752" s="308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2"/>
      <c r="AF753" s="308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2"/>
      <c r="AF754" s="308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2"/>
      <c r="AF755" s="308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2"/>
      <c r="AF756" s="308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2"/>
      <c r="AF757" s="308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2"/>
      <c r="AF758" s="308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2"/>
      <c r="AF759" s="308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2"/>
      <c r="AF760" s="308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2"/>
      <c r="AF761" s="308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2"/>
      <c r="AF762" s="308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2"/>
      <c r="AF763" s="308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2"/>
      <c r="AF764" s="308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2"/>
      <c r="AF765" s="308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2"/>
      <c r="AF766" s="308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2"/>
      <c r="AF767" s="308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2"/>
      <c r="AF768" s="308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2"/>
      <c r="AF769" s="308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2"/>
      <c r="AF770" s="308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2"/>
      <c r="AF771" s="308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2"/>
      <c r="AF772" s="308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2"/>
      <c r="AF773" s="308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2"/>
      <c r="AF774" s="308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2"/>
      <c r="AF775" s="308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2"/>
      <c r="AF776" s="308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2"/>
      <c r="AF777" s="308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2"/>
      <c r="AF778" s="308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2"/>
      <c r="AF779" s="308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2"/>
      <c r="AF780" s="308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2"/>
      <c r="AF781" s="308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2"/>
      <c r="AF782" s="308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2"/>
      <c r="AF783" s="308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2"/>
      <c r="AF784" s="308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2"/>
      <c r="AF785" s="308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2"/>
      <c r="AF786" s="308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2"/>
      <c r="AF787" s="308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2"/>
      <c r="AF788" s="308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2"/>
      <c r="AF789" s="308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2"/>
      <c r="AF790" s="308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2"/>
      <c r="AF791" s="308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2"/>
      <c r="AF792" s="308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2"/>
      <c r="AF793" s="308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2"/>
      <c r="AF794" s="308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2"/>
      <c r="AF795" s="308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2"/>
      <c r="AF796" s="308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2"/>
      <c r="AF797" s="308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2"/>
      <c r="AF798" s="308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2"/>
      <c r="AF799" s="308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2"/>
      <c r="AF800" s="308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2"/>
      <c r="AF801" s="308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2"/>
      <c r="AF802" s="308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2"/>
      <c r="AF803" s="308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2"/>
      <c r="AF804" s="308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2"/>
      <c r="AF805" s="308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2"/>
      <c r="AF806" s="308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2"/>
      <c r="AF807" s="308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2"/>
      <c r="AF808" s="308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2"/>
      <c r="AF809" s="308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2"/>
      <c r="AF810" s="308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2"/>
      <c r="AF811" s="308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2"/>
      <c r="AF812" s="308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2"/>
      <c r="AF813" s="308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2"/>
      <c r="AF814" s="308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2"/>
      <c r="AF815" s="308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2"/>
      <c r="AF816" s="308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2"/>
      <c r="AF817" s="308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2"/>
      <c r="AF818" s="308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2"/>
      <c r="AF819" s="308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2"/>
      <c r="AF820" s="308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2"/>
      <c r="AF821" s="308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2"/>
      <c r="AF822" s="308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2"/>
      <c r="AF823" s="308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2"/>
      <c r="AF824" s="308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2"/>
      <c r="AF825" s="308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2"/>
      <c r="AF826" s="308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2"/>
      <c r="AF827" s="308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2"/>
      <c r="AF828" s="308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2"/>
      <c r="AF829" s="308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2"/>
      <c r="AF830" s="308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2"/>
      <c r="AF831" s="308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2"/>
      <c r="AF832" s="308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2"/>
      <c r="AF833" s="308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2"/>
      <c r="AF834" s="308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2"/>
      <c r="AF835" s="308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2"/>
      <c r="AF836" s="308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2"/>
      <c r="AF837" s="308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2"/>
      <c r="AF838" s="308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2"/>
      <c r="AF839" s="308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2"/>
      <c r="AF840" s="308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2"/>
      <c r="AF841" s="308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2"/>
      <c r="AF842" s="308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2"/>
      <c r="AF843" s="308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2"/>
      <c r="AF844" s="308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2"/>
      <c r="AF845" s="308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2"/>
      <c r="AF846" s="308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2"/>
      <c r="AF847" s="308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2"/>
      <c r="AF848" s="308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2"/>
      <c r="AF849" s="308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2"/>
      <c r="AF850" s="308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2"/>
      <c r="AF851" s="308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2"/>
      <c r="AF852" s="308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2"/>
      <c r="AF853" s="308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2"/>
      <c r="AF854" s="308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2"/>
      <c r="AF855" s="308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2"/>
      <c r="AF856" s="308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2"/>
      <c r="AF857" s="308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2"/>
      <c r="AF858" s="308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2"/>
      <c r="AF859" s="308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2"/>
      <c r="AF860" s="308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2"/>
      <c r="AF861" s="308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2"/>
      <c r="AF862" s="308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2"/>
      <c r="AF863" s="308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2"/>
      <c r="AF864" s="308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2"/>
      <c r="AF865" s="308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2"/>
      <c r="AF866" s="308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2"/>
      <c r="AF867" s="308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2"/>
      <c r="AF868" s="308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2"/>
      <c r="AF869" s="308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2"/>
      <c r="AF870" s="308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2"/>
      <c r="AF871" s="308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2"/>
      <c r="AF872" s="308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2"/>
      <c r="AF873" s="308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2"/>
      <c r="AF874" s="308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2"/>
      <c r="AF875" s="308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2"/>
      <c r="AF876" s="308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2"/>
      <c r="AF877" s="308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2"/>
      <c r="AF878" s="308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2"/>
      <c r="AF879" s="308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2"/>
      <c r="AF880" s="308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2"/>
      <c r="AF881" s="308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2"/>
      <c r="AF882" s="308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2"/>
      <c r="AF883" s="308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2"/>
      <c r="AF884" s="308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2"/>
      <c r="AF885" s="308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2"/>
      <c r="AF886" s="308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2"/>
      <c r="AF887" s="308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2"/>
      <c r="AF888" s="308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2"/>
      <c r="AF889" s="308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2"/>
      <c r="AF890" s="308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2"/>
      <c r="AF891" s="308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2"/>
      <c r="AF892" s="308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2"/>
      <c r="AF893" s="308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2"/>
      <c r="AF894" s="308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2"/>
      <c r="AF895" s="308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2"/>
      <c r="AF896" s="308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2"/>
      <c r="AF897" s="308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2"/>
      <c r="AF898" s="308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2"/>
      <c r="AF899" s="308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2"/>
      <c r="AF900" s="308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2"/>
      <c r="AF901" s="308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2"/>
      <c r="AF902" s="308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2"/>
      <c r="AF903" s="308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2"/>
      <c r="AF904" s="308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2"/>
      <c r="AF905" s="308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2"/>
      <c r="AF906" s="308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2"/>
      <c r="AF907" s="308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2"/>
      <c r="AF908" s="308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2"/>
      <c r="AF909" s="308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2"/>
      <c r="AF910" s="308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2"/>
      <c r="AF911" s="308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2"/>
      <c r="AF912" s="308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2"/>
      <c r="AF913" s="308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2"/>
      <c r="AF914" s="308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2"/>
      <c r="AF915" s="308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2"/>
      <c r="AF916" s="308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2"/>
      <c r="AF917" s="308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2"/>
      <c r="AF918" s="308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2"/>
      <c r="AF919" s="308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2"/>
      <c r="AF920" s="308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2"/>
      <c r="AF921" s="308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2"/>
      <c r="AF922" s="308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2"/>
      <c r="AF923" s="308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2"/>
      <c r="AF924" s="308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2"/>
      <c r="AF925" s="308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2"/>
      <c r="AF926" s="308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2"/>
      <c r="AF927" s="308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2"/>
      <c r="AF928" s="308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2"/>
      <c r="AF929" s="308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2"/>
      <c r="AF930" s="308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2"/>
      <c r="AF931" s="308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2"/>
      <c r="AF932" s="308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2"/>
      <c r="AF933" s="308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2"/>
      <c r="AF934" s="308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2"/>
      <c r="AF935" s="308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2"/>
      <c r="AF936" s="308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2"/>
      <c r="AF937" s="308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2"/>
      <c r="AF938" s="308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2"/>
      <c r="AF939" s="308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2"/>
      <c r="AF940" s="308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2"/>
      <c r="AF941" s="308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2"/>
      <c r="AF942" s="308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2"/>
      <c r="AF943" s="308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2"/>
      <c r="AF944" s="308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2"/>
      <c r="AF945" s="308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2"/>
      <c r="AF946" s="308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2"/>
      <c r="AF947" s="308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2"/>
      <c r="AF948" s="308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2"/>
      <c r="AF949" s="308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2"/>
      <c r="AF950" s="308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2"/>
      <c r="AF951" s="308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2"/>
      <c r="AF952" s="308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2"/>
      <c r="AF953" s="308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2"/>
      <c r="AF954" s="308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2"/>
      <c r="AF955" s="308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2"/>
      <c r="AF956" s="308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2"/>
      <c r="AF957" s="308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2"/>
      <c r="AF958" s="308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2"/>
      <c r="AF959" s="308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2"/>
      <c r="AF960" s="308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2"/>
      <c r="AF961" s="308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2"/>
      <c r="AF962" s="308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2"/>
      <c r="AF963" s="308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2"/>
      <c r="AF964" s="308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2"/>
      <c r="AF965" s="308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2"/>
      <c r="AF966" s="308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2"/>
      <c r="AF967" s="308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2"/>
      <c r="AF968" s="308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2"/>
      <c r="AF969" s="308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2"/>
      <c r="AF970" s="308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2"/>
      <c r="AF971" s="308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2"/>
      <c r="AF972" s="308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2"/>
      <c r="AF973" s="308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2"/>
      <c r="AF974" s="308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2"/>
      <c r="AF975" s="308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2"/>
      <c r="AF976" s="308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2"/>
      <c r="AF977" s="308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2"/>
      <c r="AF978" s="308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2"/>
      <c r="AF979" s="308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2"/>
      <c r="AF980" s="308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2"/>
      <c r="AF981" s="308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2"/>
      <c r="AF982" s="308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2"/>
      <c r="AF983" s="308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2"/>
      <c r="AF984" s="308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2"/>
      <c r="AF985" s="308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2"/>
      <c r="AF986" s="308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2"/>
      <c r="AF987" s="308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2"/>
      <c r="AF988" s="308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2"/>
      <c r="AF989" s="308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2"/>
      <c r="AF990" s="308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2"/>
      <c r="AF991" s="308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2"/>
      <c r="AF992" s="308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2"/>
      <c r="AF993" s="308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2"/>
      <c r="AF994" s="308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2"/>
      <c r="AF995" s="308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2"/>
      <c r="AF996" s="308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2"/>
      <c r="AF997" s="308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2"/>
      <c r="AF998" s="308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2"/>
      <c r="AF999" s="308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2"/>
      <c r="AF1000" s="308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2"/>
      <c r="AF1001" s="308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2"/>
      <c r="AF1002" s="308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2"/>
      <c r="AF1003" s="308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2"/>
      <c r="AF1004" s="308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2"/>
      <c r="AF1005" s="308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2"/>
      <c r="AF1006" s="308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2"/>
      <c r="AF1007" s="308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2"/>
      <c r="AF1008" s="308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2"/>
      <c r="AF1009" s="308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2"/>
      <c r="AF1010" s="308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2"/>
      <c r="AF1011" s="308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2"/>
      <c r="AF1012" s="308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2"/>
      <c r="AF1013" s="308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2"/>
      <c r="AF1014" s="308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2"/>
      <c r="AF1015" s="308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2"/>
      <c r="AF1016" s="308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2"/>
      <c r="AF1017" s="308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2"/>
      <c r="AF1018" s="308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2"/>
      <c r="AF1019" s="308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2"/>
      <c r="AF1020" s="308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2"/>
      <c r="AF1021" s="308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2"/>
      <c r="AF1022" s="308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2"/>
      <c r="AF1023" s="308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2"/>
      <c r="AF1024" s="308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2"/>
      <c r="AF1025" s="308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2"/>
      <c r="AF1026" s="308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2"/>
      <c r="AF1027" s="308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2"/>
      <c r="AF1028" s="308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2"/>
      <c r="AF1029" s="308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2"/>
      <c r="AF1030" s="308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2"/>
      <c r="AF1031" s="308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2"/>
      <c r="AF1032" s="308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2"/>
      <c r="AF1033" s="308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2"/>
      <c r="AF1034" s="308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2"/>
      <c r="AF1035" s="308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2"/>
      <c r="AF1036" s="308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2"/>
      <c r="AF1037" s="308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2"/>
      <c r="AF1038" s="308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2"/>
      <c r="AF1039" s="308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2"/>
      <c r="AF1040" s="308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2"/>
      <c r="AF1041" s="308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2"/>
      <c r="AF1042" s="308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2"/>
      <c r="AF1043" s="308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2"/>
      <c r="AF1044" s="308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2"/>
      <c r="AF1045" s="308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2"/>
      <c r="AF1046" s="308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2"/>
      <c r="AF1047" s="308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2"/>
      <c r="AF1048" s="308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2"/>
      <c r="AF1049" s="308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2"/>
      <c r="AF1050" s="308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2"/>
      <c r="AF1051" s="308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2"/>
      <c r="AF1052" s="308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2"/>
      <c r="AF1053" s="308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2"/>
      <c r="AF1054" s="308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2"/>
      <c r="AF1055" s="308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2"/>
      <c r="AF1056" s="308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2"/>
      <c r="AF1057" s="308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2"/>
      <c r="AF1058" s="308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2"/>
      <c r="AF1059" s="308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2"/>
      <c r="AF1060" s="308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2"/>
      <c r="AF1061" s="308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2"/>
      <c r="AF1062" s="308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2"/>
      <c r="AF1063" s="308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2"/>
      <c r="AF1064" s="308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2"/>
      <c r="AF1065" s="308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2"/>
      <c r="AF1066" s="308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2"/>
      <c r="AF1067" s="308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2"/>
      <c r="AF1068" s="308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2"/>
      <c r="AF1069" s="308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2"/>
      <c r="AF1070" s="308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2"/>
      <c r="AF1071" s="308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2"/>
      <c r="AF1072" s="308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2"/>
      <c r="AF1073" s="308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2"/>
      <c r="AF1074" s="308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2"/>
      <c r="AF1075" s="308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2"/>
      <c r="AF1076" s="308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2"/>
      <c r="AF1077" s="308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2"/>
      <c r="AF1078" s="308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2"/>
      <c r="AF1079" s="308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2"/>
      <c r="AF1080" s="308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2"/>
      <c r="AF1081" s="308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2"/>
      <c r="AF1082" s="308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2"/>
      <c r="AF1083" s="308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2"/>
      <c r="AF1084" s="308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2"/>
      <c r="AF1085" s="308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2"/>
      <c r="AF1086" s="308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2"/>
      <c r="AF1087" s="308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2"/>
      <c r="AF1088" s="308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2"/>
      <c r="AF1089" s="308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2"/>
      <c r="AF1090" s="308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2"/>
      <c r="AF1091" s="308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2"/>
      <c r="AF1092" s="308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2"/>
      <c r="AF1093" s="308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2"/>
      <c r="AF1094" s="308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2"/>
      <c r="AF1095" s="308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2"/>
      <c r="AF1096" s="308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2"/>
      <c r="AF1097" s="308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2"/>
      <c r="AF1098" s="308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2"/>
      <c r="AF1099" s="308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2"/>
      <c r="AF1100" s="308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2"/>
      <c r="AF1101" s="308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2"/>
      <c r="AF1102" s="308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2"/>
      <c r="AF1103" s="308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2"/>
      <c r="AF1104" s="308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2"/>
      <c r="AF1105" s="308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2"/>
      <c r="AF1106" s="308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2"/>
      <c r="AF1107" s="308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2"/>
      <c r="AF1108" s="308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2"/>
      <c r="AF1109" s="308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2"/>
      <c r="AF1110" s="308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2"/>
      <c r="AF1111" s="308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2"/>
      <c r="AF1112" s="308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2"/>
      <c r="AF1113" s="308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2"/>
      <c r="AF1114" s="308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2"/>
      <c r="AF1115" s="308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2"/>
      <c r="AF1116" s="308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2"/>
      <c r="AF1117" s="308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2"/>
      <c r="AF1118" s="308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2"/>
      <c r="AF1119" s="308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2"/>
      <c r="AF1120" s="308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2"/>
      <c r="AF1121" s="308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2"/>
      <c r="AF1122" s="308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2"/>
      <c r="AF1123" s="308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2"/>
      <c r="AF1124" s="308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2"/>
      <c r="AF1125" s="308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2"/>
      <c r="AF1126" s="308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2"/>
      <c r="AF1127" s="308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2"/>
      <c r="AF1128" s="308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2"/>
      <c r="AF1129" s="308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2"/>
      <c r="AF1130" s="308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2"/>
      <c r="AF1131" s="308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2"/>
      <c r="AF1132" s="308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2"/>
      <c r="AF1133" s="308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2"/>
      <c r="AF1134" s="308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2"/>
      <c r="AF1135" s="308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2"/>
      <c r="AF1136" s="308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2"/>
      <c r="AF1137" s="308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2"/>
      <c r="AF1138" s="308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2"/>
      <c r="AF1139" s="308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2"/>
      <c r="AF1140" s="308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2"/>
      <c r="AF1141" s="308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2"/>
      <c r="AF1142" s="308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2"/>
      <c r="AF1143" s="308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2"/>
      <c r="AF1144" s="308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2"/>
      <c r="AF1145" s="308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2"/>
      <c r="AF1146" s="308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2"/>
      <c r="AF1147" s="308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2"/>
      <c r="AF1148" s="308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2"/>
      <c r="AF1149" s="308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2"/>
      <c r="AF1150" s="308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2"/>
      <c r="AF1151" s="308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2"/>
      <c r="AF1152" s="308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2"/>
      <c r="AF1153" s="308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2"/>
      <c r="AF1154" s="308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2"/>
      <c r="AF1155" s="308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2"/>
      <c r="AF1156" s="308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2"/>
      <c r="AF1157" s="308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2"/>
      <c r="AF1158" s="308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2"/>
      <c r="AF1159" s="308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2"/>
      <c r="AF1160" s="308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2"/>
      <c r="AF1161" s="308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2"/>
      <c r="AF1162" s="308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2"/>
      <c r="AF1163" s="308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2"/>
      <c r="AF1164" s="308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2"/>
      <c r="AF1165" s="308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2"/>
      <c r="AF1166" s="308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2"/>
      <c r="AF1167" s="308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2"/>
      <c r="AF1168" s="308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2"/>
      <c r="AF1169" s="308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2"/>
      <c r="AF1170" s="308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2"/>
      <c r="AF1171" s="308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2"/>
      <c r="AF1172" s="308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2"/>
      <c r="AF1173" s="308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2"/>
      <c r="AF1174" s="308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2"/>
      <c r="AF1175" s="308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2"/>
      <c r="AF1176" s="308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2"/>
      <c r="AF1177" s="308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2"/>
      <c r="AF1178" s="308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2"/>
      <c r="AF1179" s="308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2"/>
      <c r="AF1180" s="308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2"/>
      <c r="AF1181" s="308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2"/>
      <c r="AF1182" s="308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2"/>
      <c r="AF1183" s="308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2"/>
      <c r="AF1184" s="308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2"/>
      <c r="AF1185" s="308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2"/>
      <c r="AF1186" s="308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2"/>
      <c r="AF1187" s="308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2"/>
      <c r="AF1188" s="308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2"/>
      <c r="AF1189" s="308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2"/>
      <c r="AF1190" s="308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2"/>
      <c r="AF1191" s="308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2"/>
      <c r="AF1192" s="308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2"/>
      <c r="AF1193" s="308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2"/>
      <c r="AF1194" s="308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2"/>
      <c r="AF1195" s="308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2"/>
      <c r="AF1196" s="308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2"/>
      <c r="AF1197" s="308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2"/>
      <c r="AF1198" s="308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2"/>
      <c r="AF1199" s="308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2"/>
      <c r="AF1200" s="308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2"/>
      <c r="AF1201" s="308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2"/>
      <c r="AF1202" s="308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2"/>
      <c r="AF1203" s="308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2"/>
      <c r="AF1204" s="308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2"/>
      <c r="AF1205" s="308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2"/>
      <c r="AF1206" s="308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2"/>
      <c r="AF1207" s="308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2"/>
      <c r="AF1208" s="308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2"/>
      <c r="AF1209" s="308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2"/>
      <c r="AF1210" s="308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2"/>
      <c r="AF1211" s="308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2"/>
      <c r="AF1212" s="308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2"/>
      <c r="AF1213" s="308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2"/>
      <c r="AF1214" s="308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2"/>
      <c r="AF1215" s="308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2"/>
      <c r="AF1216" s="308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2"/>
      <c r="AF1217" s="308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2"/>
      <c r="AF1218" s="308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2"/>
      <c r="AF1219" s="308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2"/>
      <c r="AF1220" s="308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2"/>
      <c r="AF1221" s="308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2"/>
      <c r="AF1222" s="308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2"/>
      <c r="AF1223" s="308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2"/>
      <c r="AF1224" s="308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2"/>
      <c r="AF1225" s="308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2"/>
      <c r="AF1226" s="308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2"/>
      <c r="AF1227" s="308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2"/>
      <c r="AF1228" s="308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2"/>
      <c r="AF1229" s="308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2"/>
      <c r="AF1230" s="308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2"/>
      <c r="AF1231" s="308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2"/>
      <c r="AF1232" s="308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2"/>
      <c r="AF1233" s="308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2"/>
      <c r="AF1234" s="308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2"/>
      <c r="AF1235" s="308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2"/>
      <c r="AF1236" s="308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2"/>
      <c r="AF1237" s="308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2"/>
      <c r="AF1238" s="308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2"/>
      <c r="AF1239" s="308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2"/>
      <c r="AF1240" s="308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2"/>
      <c r="AF1241" s="308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2"/>
      <c r="AF1242" s="308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2"/>
      <c r="AF1243" s="308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2"/>
      <c r="AF1244" s="308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2"/>
      <c r="AF1245" s="308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2"/>
      <c r="AF1246" s="308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2"/>
      <c r="AF1247" s="308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2"/>
      <c r="AF1248" s="308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2"/>
      <c r="AF1249" s="308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2"/>
      <c r="AF1250" s="308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2"/>
      <c r="AF1251" s="308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2"/>
      <c r="AF1252" s="308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2"/>
      <c r="AF1253" s="308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2"/>
      <c r="AF1254" s="308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2"/>
      <c r="AF1255" s="308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2"/>
      <c r="AF1256" s="308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2"/>
      <c r="AF1257" s="308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2"/>
      <c r="AF1258" s="308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2"/>
      <c r="AF1259" s="308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2"/>
      <c r="AF1260" s="308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2"/>
      <c r="AF1261" s="308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2"/>
      <c r="AF1262" s="308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2"/>
      <c r="AF1263" s="308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2"/>
      <c r="AF1264" s="308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2"/>
      <c r="AF1265" s="308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2"/>
      <c r="AF1266" s="308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2"/>
      <c r="AF1267" s="308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2"/>
      <c r="AF1268" s="308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2"/>
      <c r="AF1269" s="308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2"/>
      <c r="AF1270" s="308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2"/>
      <c r="AF1271" s="308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2"/>
      <c r="AF1272" s="308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2"/>
      <c r="AF1273" s="308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2"/>
      <c r="AF1274" s="308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2"/>
      <c r="AF1275" s="308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2"/>
      <c r="AF1276" s="308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2"/>
      <c r="AF1277" s="308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2"/>
      <c r="AF1278" s="308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2"/>
      <c r="AF1279" s="308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2"/>
      <c r="AF1280" s="308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2"/>
      <c r="AF1281" s="308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2"/>
      <c r="AF1282" s="308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2"/>
      <c r="AF1283" s="308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2"/>
      <c r="AF1284" s="308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2"/>
      <c r="AF1285" s="308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2"/>
      <c r="AF1286" s="308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2"/>
      <c r="AF1287" s="308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2"/>
      <c r="AF1288" s="308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2"/>
      <c r="AF1289" s="308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2"/>
      <c r="AF1290" s="308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2"/>
      <c r="AF1291" s="308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2"/>
      <c r="AF1292" s="308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2"/>
      <c r="AF1293" s="308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2"/>
      <c r="AF1294" s="308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2"/>
      <c r="AF1295" s="308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2"/>
      <c r="AF1296" s="308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2"/>
      <c r="AF1297" s="308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2"/>
      <c r="AF1298" s="308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2"/>
      <c r="AF1299" s="308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2"/>
      <c r="AF1300" s="308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2"/>
      <c r="AF1301" s="308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2"/>
      <c r="AF1302" s="308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2"/>
      <c r="AF1303" s="308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2"/>
      <c r="AF1304" s="308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2"/>
      <c r="AF1305" s="308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2"/>
      <c r="AF1306" s="308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2"/>
      <c r="AF1307" s="308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2"/>
      <c r="AF1308" s="308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2"/>
      <c r="AF1309" s="308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2"/>
      <c r="AF1310" s="308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2"/>
      <c r="AF1311" s="308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2"/>
      <c r="AF1312" s="308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2"/>
      <c r="AF1313" s="308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2"/>
      <c r="AF1314" s="308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2"/>
      <c r="AF1315" s="308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2"/>
      <c r="AF1316" s="308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2"/>
      <c r="AF1317" s="308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2"/>
      <c r="AF1318" s="308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2"/>
      <c r="AF1319" s="308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2"/>
      <c r="AF1320" s="308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282"/>
      <c r="AF1321" s="308"/>
      <c r="AG1321" s="63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282"/>
      <c r="AF1322" s="308"/>
      <c r="AG1322" s="63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2"/>
      <c r="AF1335" s="308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2"/>
      <c r="AF1336" s="308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2"/>
      <c r="AF1337" s="308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2"/>
      <c r="AF1338" s="308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2"/>
      <c r="AF1339" s="308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2"/>
      <c r="AF1340" s="308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2"/>
      <c r="AF1341" s="308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2"/>
      <c r="AF1342" s="308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2"/>
      <c r="AF1343" s="308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2"/>
      <c r="AF1344" s="308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2"/>
      <c r="AF1345" s="308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2"/>
      <c r="AF1346" s="308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2"/>
      <c r="AF1347" s="308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2"/>
      <c r="AF1348" s="308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2"/>
      <c r="AF1349" s="308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2"/>
      <c r="AF1350" s="308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2"/>
      <c r="AF1351" s="308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2"/>
      <c r="AF1352" s="308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2"/>
      <c r="AF1353" s="308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2"/>
      <c r="AF1354" s="308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2"/>
      <c r="AF1355" s="308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2"/>
      <c r="AF1356" s="308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2"/>
      <c r="AF1357" s="308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2"/>
      <c r="AF1358" s="308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2"/>
      <c r="AF1359" s="308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2"/>
      <c r="AF1360" s="308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2"/>
      <c r="AF1361" s="308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2"/>
      <c r="AF1362" s="308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2"/>
      <c r="AF1363" s="308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2"/>
      <c r="AF1364" s="308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2"/>
      <c r="AF1365" s="308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2"/>
      <c r="AF1366" s="308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2"/>
      <c r="AF1367" s="308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2"/>
      <c r="AF1368" s="308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2"/>
      <c r="AF1369" s="308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282"/>
      <c r="AF1370" s="308"/>
      <c r="AG1370" s="63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282"/>
      <c r="AF1371" s="308"/>
      <c r="AG1371" s="63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</sheetData>
  <mergeCells count="36">
    <mergeCell ref="AB17:AB18"/>
    <mergeCell ref="Y17:Y18"/>
    <mergeCell ref="T282:X282"/>
    <mergeCell ref="C283:E283"/>
    <mergeCell ref="AA17:AA18"/>
    <mergeCell ref="C280:E280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51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2019-11-02T09:55:30Z</cp:lastPrinted>
  <dcterms:created xsi:type="dcterms:W3CDTF">2011-12-09T07:36:49Z</dcterms:created>
  <dcterms:modified xsi:type="dcterms:W3CDTF">2019-11-02T09:55:49Z</dcterms:modified>
</cp:coreProperties>
</file>